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oslokommune.sharepoint.com/sites/TEAM-OBF-OBFVED-Anskaffelse-Adamstuen-omsorg-heis/Delte dokumenter/General/06. Konkurransegrunnlag - åpen tilbudskonkurranse del 2/Adamstuen omsorgssenter - Heiser - Del I/"/>
    </mc:Choice>
  </mc:AlternateContent>
  <xr:revisionPtr revIDLastSave="194" documentId="8_{3726F790-7174-4E3F-8BE2-C6A4227FEC04}" xr6:coauthVersionLast="47" xr6:coauthVersionMax="47" xr10:uidLastSave="{5F934CE0-AC52-468A-813A-8D5C74529B94}"/>
  <bookViews>
    <workbookView xWindow="38280" yWindow="-120" windowWidth="38640" windowHeight="21120" tabRatio="500" activeTab="2" xr2:uid="{00000000-000D-0000-FFFF-FFFF00000000}"/>
  </bookViews>
  <sheets>
    <sheet name="Sammendrag" sheetId="1" r:id="rId1"/>
    <sheet name="1.1 Fastpris" sheetId="2" r:id="rId2"/>
    <sheet name="2 Opsjoner" sheetId="4" r:id="rId3"/>
    <sheet name="3 Regningsarbeid" sheetId="5" r:id="rId4"/>
  </sheets>
  <definedNames>
    <definedName name="OPSJONER_PrisRedigerbar" comment="Dette lager et sammenhengende område i pris-kolonnen fra første data‑rad og ned like mange rader som det finnes ikke-tomme celler i kolonnen til venstre (Est. mengde)." localSheetId="2">"INDEKS(tblOpsjoner[Pris (NOK) ];1):INDEKS(tblOpsjoner[Pris (NOK)];ANTALLA(tblOpsjoner[Opsjoner]))"</definedName>
    <definedName name="_xlnm.Print_Area" localSheetId="1">'1.1 Fastpris'!$A$1:$D$61</definedName>
    <definedName name="_xlnm.Print_Area" localSheetId="2">'2 Opsjoner'!$A$1:$D$58</definedName>
    <definedName name="_xlnm.Print_Area" localSheetId="3">'3 Regningsarbeid'!$A$1:$E$59</definedName>
    <definedName name="_xlnm.Print_Area" localSheetId="0">Sammendrag!$A$1:$D$33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A42" i="5" l="1"/>
  <c r="A41" i="5"/>
  <c r="A34" i="5"/>
  <c r="A33" i="5"/>
  <c r="A32" i="5"/>
  <c r="A31" i="5"/>
  <c r="E31" i="5"/>
  <c r="A14" i="5" l="1"/>
  <c r="E14" i="5"/>
  <c r="A7" i="4"/>
  <c r="A12" i="5"/>
  <c r="A13" i="5"/>
  <c r="A15" i="5"/>
  <c r="A16" i="5"/>
  <c r="A17" i="5"/>
  <c r="A18" i="5"/>
  <c r="A19" i="5"/>
  <c r="A20" i="5"/>
  <c r="A21" i="5"/>
  <c r="A6" i="4"/>
  <c r="E42" i="5"/>
  <c r="C22" i="2"/>
  <c r="C33" i="2" s="1"/>
  <c r="B999" i="2" s="1"/>
  <c r="E41" i="5"/>
  <c r="E34" i="5"/>
  <c r="E33" i="5"/>
  <c r="E32" i="5"/>
  <c r="E36" i="5" s="1"/>
  <c r="E21" i="5"/>
  <c r="E20" i="5"/>
  <c r="E19" i="5"/>
  <c r="E18" i="5"/>
  <c r="E17" i="5"/>
  <c r="E16" i="5"/>
  <c r="E15" i="5"/>
  <c r="E13" i="5"/>
  <c r="E12" i="5"/>
  <c r="B15" i="1" l="1"/>
  <c r="B16" i="1"/>
  <c r="C9" i="4"/>
  <c r="B991" i="4" s="1"/>
  <c r="E23" i="5"/>
  <c r="B14" i="1" s="1"/>
  <c r="E44" i="5"/>
  <c r="B10" i="1"/>
  <c r="C34" i="2"/>
  <c r="C35" i="2" s="1"/>
  <c r="B12" i="1" l="1"/>
  <c r="B17" i="1" l="1"/>
</calcChain>
</file>

<file path=xl/sharedStrings.xml><?xml version="1.0" encoding="utf-8"?>
<sst xmlns="http://schemas.openxmlformats.org/spreadsheetml/2006/main" count="117" uniqueCount="99">
  <si>
    <t>PRISSKJEMA - TOTALENTREPRISEKONTRAKT NS 8407</t>
  </si>
  <si>
    <t>GENERELT</t>
  </si>
  <si>
    <t>1. Det skal leveres et komplett utfylt tilbud med</t>
  </si>
  <si>
    <t>Prosjekt:</t>
  </si>
  <si>
    <t xml:space="preserve"> svar på alle forhold som er krevd i konkurransegrunnlaget.</t>
  </si>
  <si>
    <t>Saksnr.</t>
  </si>
  <si>
    <t xml:space="preserve"> Unnlatelse av dette kan føre til at tilbudet blir avvist.</t>
  </si>
  <si>
    <t>Entreprenør:</t>
  </si>
  <si>
    <t>2. Bemerkninger til den tekniske beskrivelsen og</t>
  </si>
  <si>
    <t xml:space="preserve"> mengdefortegnelser kan anføres på det aktuelle sted,</t>
  </si>
  <si>
    <t>SAMMENDRAG - PRISSKJEMA</t>
  </si>
  <si>
    <t>men skal i så fall også listes i tilbudsbrevet med henvisning</t>
  </si>
  <si>
    <t>1.1 FASTPRIS</t>
  </si>
  <si>
    <t xml:space="preserve"> til sidetall og postnummer.</t>
  </si>
  <si>
    <t>Sum entreprise (eksl. mva)</t>
  </si>
  <si>
    <t>2. OPSJONER</t>
  </si>
  <si>
    <t>Sum opsjoner (eksl. mva.)</t>
  </si>
  <si>
    <t>3 REGNINGSARBEID</t>
  </si>
  <si>
    <t>Sum regningsarbeid rådgivere (eksl. mva)</t>
  </si>
  <si>
    <t>Sum regningsarbeid fagareidere (eksl. mva)</t>
  </si>
  <si>
    <t>Sum regningsarbeid annet (eksl. mva)</t>
  </si>
  <si>
    <t>TOTAL EVALUERINGSSUM</t>
  </si>
  <si>
    <t>1.1 PRISSKJEMA - FASTPRIS</t>
  </si>
  <si>
    <t>All prosjektering legges inn under PNS for prosjektering, også ved totalunderentrepriser.</t>
  </si>
  <si>
    <t>PNS*</t>
  </si>
  <si>
    <t>Post</t>
  </si>
  <si>
    <t>Pris (NOK)</t>
  </si>
  <si>
    <t>Kommentar</t>
  </si>
  <si>
    <t>Felleskostnader (rigg og drift)</t>
  </si>
  <si>
    <t>Bygningsmessige arbeider, eksl. grunn og fundamenter</t>
  </si>
  <si>
    <t>Grunn og fundamenter</t>
  </si>
  <si>
    <t>VVS-installasjoner</t>
  </si>
  <si>
    <t>Elektro</t>
  </si>
  <si>
    <t>Ekom og automatisering</t>
  </si>
  <si>
    <t>Andre installasjoner, eksl. person- og varetransport</t>
  </si>
  <si>
    <t>Person- og varetransport</t>
  </si>
  <si>
    <t>Utendørs</t>
  </si>
  <si>
    <t>Prosjekteringsledelse</t>
  </si>
  <si>
    <t>Arkitekt</t>
  </si>
  <si>
    <t>Byggeteknikk</t>
  </si>
  <si>
    <t>VVS</t>
  </si>
  <si>
    <t>Tele- og automatisering</t>
  </si>
  <si>
    <t>Landskap</t>
  </si>
  <si>
    <t>Øvrige rådgivere - Sum av postene under:</t>
  </si>
  <si>
    <t xml:space="preserve">  Brann</t>
  </si>
  <si>
    <t xml:space="preserve">  Geoteknikk</t>
  </si>
  <si>
    <t xml:space="preserve">  Akustikk</t>
  </si>
  <si>
    <t xml:space="preserve">  Bygningsfysikk</t>
  </si>
  <si>
    <t xml:space="preserve">  Miljø</t>
  </si>
  <si>
    <t xml:space="preserve">  Energi</t>
  </si>
  <si>
    <t xml:space="preserve">  BIM</t>
  </si>
  <si>
    <t xml:space="preserve">  Andre rådgivere</t>
  </si>
  <si>
    <t>Sum entreprise eksl. mva.</t>
  </si>
  <si>
    <t>25 % mva.</t>
  </si>
  <si>
    <t>Sum entreprise inkl. mva.</t>
  </si>
  <si>
    <t>*) Prosjektnedbrytningsstruktur. Tilsvarer bygningsdelstabellen</t>
  </si>
  <si>
    <t>Post nr.</t>
  </si>
  <si>
    <t>Beskrivelse</t>
  </si>
  <si>
    <t>*Dette er et anslag som legges til grunn for evalueringen og er ikke bindende for byggherren.</t>
  </si>
  <si>
    <t>Alle opsjoner som gjelder prosjektet må tas med. Hvis ingen opsjoner skriv "ingen opsjoner".</t>
  </si>
  <si>
    <t>Opsjoner som utløses ved kontraktinngåelse inngår i kontraktssum.</t>
  </si>
  <si>
    <t>3. PRISSKJEMA - REGNINGSARBEID</t>
  </si>
  <si>
    <t>3.1 Generelt</t>
  </si>
  <si>
    <t>Leverandøren oppgir her timepriser og påslag for regningsarbeid som ikke er oppgitt med timepriser.</t>
  </si>
  <si>
    <t>3.2 Regningsarbeid rådgivere</t>
  </si>
  <si>
    <t>Alle timepriser skal gis inklusive alle påslag og eksklusiv merverdiavgift.</t>
  </si>
  <si>
    <t>Alle administrasjonskostnader som bilkjøring, telefon og lignende forutsettes inkludert i timeprisene.</t>
  </si>
  <si>
    <t>Reisekostnader og reisetid til og i Oslo forutsettes også inkludert i timeprisene.</t>
  </si>
  <si>
    <t>Fag</t>
  </si>
  <si>
    <t>Pris per time</t>
  </si>
  <si>
    <t>Antall timer*</t>
  </si>
  <si>
    <t>Prosjekteringsleder</t>
  </si>
  <si>
    <t>VVS-teknikk</t>
  </si>
  <si>
    <t>Brann</t>
  </si>
  <si>
    <t>Geoteknikk</t>
  </si>
  <si>
    <t>Miljø</t>
  </si>
  <si>
    <t>3.3 Regningsarbeid fagarbeidere/håndverkere</t>
  </si>
  <si>
    <t>Leverandøren oppgir her timepris. Timesatsene skal i tillegg til lønn inkludere alle nødvendige kostnader med å utføre arbeidet,</t>
  </si>
  <si>
    <t>slik som sosiale utgifter, tariffestede godtgjørelser, tilrettelegging av arbeidene, og i tillegg indirekte kostnader og fortjeneste mv.</t>
  </si>
  <si>
    <t>Elektriker</t>
  </si>
  <si>
    <t>Rørlegger</t>
  </si>
  <si>
    <t>3.4 Annet regningsarbeid</t>
  </si>
  <si>
    <t>Annet regningsarbeid</t>
  </si>
  <si>
    <t>Prosentsats (påslag)</t>
  </si>
  <si>
    <t>Innkjøpte tjenester og materialer avregnes med netto selvkost eks mva. tillagt %</t>
  </si>
  <si>
    <t>Vederlag for entreprenørens koordinerings-ansvar for administrerte sideentreprenører</t>
  </si>
  <si>
    <t>Anslått beløp*</t>
  </si>
  <si>
    <t>Sum regningsarbeid fagarbeidere (ekskl. mva.)</t>
  </si>
  <si>
    <t>Sum annet regningsarbeid (ekskl. mva.)</t>
  </si>
  <si>
    <t>Sum regningsarbeid rådgivere (ekskl. mva.)</t>
  </si>
  <si>
    <t>Sum opsjoner (ekskl. mva.)</t>
  </si>
  <si>
    <t>SØK</t>
  </si>
  <si>
    <t>Adamstuen omsorgssenter - heiser</t>
  </si>
  <si>
    <t>25/6281</t>
  </si>
  <si>
    <t>Trafo - omforming fra 230v til 400V</t>
  </si>
  <si>
    <t>Andre fagarbeidere</t>
  </si>
  <si>
    <t>Lærlinger</t>
  </si>
  <si>
    <t>Personheis (fradragsopsjon) se punkt F.3 konkurransegrunnlag</t>
  </si>
  <si>
    <t>Opsjon 2.2 er en negativ opsjon, altså skal besparelsen dersom demontering og permanent avstenging av eksisterende personheis ikke kommer til utførelse prises og settes inn med minustegn foran. Vi viser til ytterligere informasjon i konkurransegrunnlag del II F.3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</si>
</sst>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quot;kr&quot;\ * #,##0.00_ ;_ &quot;kr&quot;\ * \-#,##0.00_ ;_ &quot;kr&quot;\ * &quot;-&quot;??_ ;_ @_ "/>
    <numFmt numFmtId="165" formatCode="#,##0;\(#,##0\);\-"/>
  </numFmts>
  <fonts count="34" x14ac:knownFonts="1">
    <font>
      <sz val="11"/>
      <color theme="1"/>
      <name val="Calibri"/>
      <family val="2"/>
      <charset val="1"/>
    </font>
    <font>
      <sz val="11"/>
      <color theme="1"/>
      <name val="Aptos Display"/>
      <family val="2"/>
      <scheme val="minor"/>
    </font>
    <font>
      <sz val="11"/>
      <color theme="1"/>
      <name val="Aptos Display"/>
      <family val="2"/>
      <scheme val="minor"/>
    </font>
    <font>
      <sz val="11"/>
      <color theme="1"/>
      <name val="Aptos Display"/>
      <family val="2"/>
      <scheme val="minor"/>
    </font>
    <font>
      <sz val="11"/>
      <color theme="1"/>
      <name val="Aptos Display"/>
      <family val="2"/>
      <scheme val="minor"/>
    </font>
    <font>
      <sz val="11"/>
      <color theme="1"/>
      <name val="Aptos Display"/>
      <family val="2"/>
    </font>
    <font>
      <b/>
      <sz val="12"/>
      <name val="Aptos Display"/>
      <family val="2"/>
    </font>
    <font>
      <i/>
      <sz val="10"/>
      <name val="Aptos Display"/>
      <family val="2"/>
    </font>
    <font>
      <b/>
      <sz val="11"/>
      <name val="Aptos Display"/>
      <family val="2"/>
    </font>
    <font>
      <i/>
      <sz val="9"/>
      <name val="Aptos Display"/>
      <family val="2"/>
    </font>
    <font>
      <sz val="11"/>
      <color theme="1"/>
      <name val="Aptos"/>
      <family val="2"/>
    </font>
    <font>
      <b/>
      <sz val="11"/>
      <name val="Aptos"/>
      <family val="2"/>
    </font>
    <font>
      <sz val="11"/>
      <color rgb="FF008000"/>
      <name val="Aptos"/>
      <family val="2"/>
    </font>
    <font>
      <sz val="11"/>
      <color rgb="FF0000FF"/>
      <name val="Aptos Mono"/>
      <family val="3"/>
    </font>
    <font>
      <sz val="11"/>
      <color rgb="FF000000"/>
      <name val="Aptos Mono"/>
      <family val="3"/>
    </font>
    <font>
      <sz val="11"/>
      <color theme="1"/>
      <name val="Aptos Mono"/>
      <family val="3"/>
    </font>
    <font>
      <i/>
      <sz val="10"/>
      <name val="Aptos Display"/>
      <family val="2"/>
      <scheme val="minor"/>
    </font>
    <font>
      <b/>
      <sz val="11"/>
      <name val="Aptos Display"/>
      <family val="2"/>
      <scheme val="minor"/>
    </font>
    <font>
      <sz val="11"/>
      <color rgb="FF0000FF"/>
      <name val="Aptos Display"/>
      <family val="2"/>
      <scheme val="minor"/>
    </font>
    <font>
      <sz val="11"/>
      <color rgb="FF008000"/>
      <name val="Aptos Display"/>
      <family val="2"/>
      <scheme val="minor"/>
    </font>
    <font>
      <b/>
      <sz val="11"/>
      <name val="Aptos Mono"/>
      <family val="3"/>
    </font>
    <font>
      <i/>
      <sz val="9"/>
      <name val="Aptos Display"/>
      <family val="2"/>
      <scheme val="minor"/>
    </font>
    <font>
      <b/>
      <sz val="12"/>
      <name val="Aptos Display"/>
      <family val="2"/>
      <scheme val="minor"/>
    </font>
    <font>
      <b/>
      <sz val="14"/>
      <color theme="0"/>
      <name val="Aptos Display"/>
      <family val="2"/>
    </font>
    <font>
      <sz val="11"/>
      <color theme="1"/>
      <name val="Calibri"/>
      <family val="2"/>
      <charset val="1"/>
    </font>
    <font>
      <sz val="8"/>
      <name val="Calibri"/>
      <family val="2"/>
      <charset val="1"/>
    </font>
    <font>
      <sz val="11"/>
      <name val="Aptos Display"/>
      <family val="2"/>
      <scheme val="minor"/>
    </font>
    <font>
      <sz val="11"/>
      <name val="Aptos Mono"/>
      <family val="3"/>
    </font>
    <font>
      <sz val="11"/>
      <color rgb="FF0000FF"/>
      <name val="Aptos Mono"/>
      <family val="2"/>
    </font>
    <font>
      <sz val="11"/>
      <name val="Calibri"/>
      <family val="2"/>
      <charset val="1"/>
    </font>
    <font>
      <sz val="10"/>
      <name val="Aptos"/>
      <family val="2"/>
    </font>
    <font>
      <i/>
      <sz val="11"/>
      <name val="Aptos"/>
      <family val="2"/>
    </font>
    <font>
      <b/>
      <sz val="14"/>
      <name val="Aptos Display"/>
      <family val="2"/>
      <scheme val="minor"/>
    </font>
    <font>
      <sz val="11"/>
      <color theme="1"/>
      <name val="Aptos Display"/>
    </font>
  </fonts>
  <fills count="12">
    <fill>
      <patternFill patternType="none"/>
    </fill>
    <fill>
      <patternFill patternType="gray125"/>
    </fill>
    <fill>
      <patternFill patternType="solid">
        <fgColor rgb="FFFFF2CC"/>
        <bgColor rgb="FFE7E6E6"/>
      </patternFill>
    </fill>
    <fill>
      <patternFill patternType="solid">
        <fgColor rgb="FFD9E1F2"/>
        <bgColor rgb="FFE7E6E6"/>
      </patternFill>
    </fill>
    <fill>
      <patternFill patternType="solid">
        <fgColor rgb="FFE7E6E6"/>
        <bgColor rgb="FFD9E1F2"/>
      </patternFill>
    </fill>
    <fill>
      <patternFill patternType="solid">
        <fgColor rgb="FFC6E0B4"/>
        <bgColor rgb="FFD9E1F2"/>
      </patternFill>
    </fill>
    <fill>
      <patternFill patternType="solid">
        <fgColor theme="3"/>
        <bgColor indexed="64"/>
      </patternFill>
    </fill>
    <fill>
      <patternFill patternType="solid">
        <fgColor theme="0"/>
        <bgColor rgb="FFE7E6E6"/>
      </patternFill>
    </fill>
    <fill>
      <patternFill patternType="solid">
        <fgColor theme="0" tint="-4.9989318521683403E-2"/>
        <bgColor rgb="FFE7E6E6"/>
      </patternFill>
    </fill>
    <fill>
      <patternFill patternType="solid">
        <fgColor theme="0" tint="-4.9989318521683403E-2"/>
        <bgColor rgb="FFD9E1F2"/>
      </patternFill>
    </fill>
    <fill>
      <patternFill patternType="solid">
        <fgColor theme="9"/>
        <bgColor indexed="64"/>
      </patternFill>
    </fill>
    <fill>
      <patternFill patternType="solid">
        <fgColor theme="0"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s>
  <cellStyleXfs count="3">
    <xf numFmtId="0" fontId="0" fillId="0" borderId="0"/>
    <xf numFmtId="164" fontId="24" fillId="0" borderId="0" applyFont="0" applyFill="0" applyBorder="0" applyAlignment="0" applyProtection="0"/>
    <xf numFmtId="9" fontId="24" fillId="0" borderId="0" applyFont="0" applyFill="0" applyBorder="0" applyAlignment="0" applyProtection="0"/>
  </cellStyleXfs>
  <cellXfs count="91">
    <xf numFmtId="0" fontId="0" fillId="0" borderId="0" xfId="0"/>
    <xf numFmtId="0" fontId="5" fillId="0" borderId="0" xfId="0" applyFont="1"/>
    <xf numFmtId="0" fontId="8" fillId="0" borderId="1" xfId="0" applyFont="1" applyBorder="1"/>
    <xf numFmtId="0" fontId="10" fillId="0" borderId="0" xfId="0" applyFont="1"/>
    <xf numFmtId="165" fontId="12" fillId="0" borderId="0" xfId="0" applyNumberFormat="1" applyFont="1"/>
    <xf numFmtId="165" fontId="14" fillId="0" borderId="1" xfId="0" applyNumberFormat="1" applyFont="1" applyBorder="1" applyAlignment="1">
      <alignment horizontal="right" vertical="center"/>
    </xf>
    <xf numFmtId="165" fontId="14" fillId="4" borderId="1" xfId="0" applyNumberFormat="1" applyFont="1" applyFill="1" applyBorder="1" applyAlignment="1">
      <alignment horizontal="right" vertical="center"/>
    </xf>
    <xf numFmtId="165" fontId="14" fillId="5" borderId="1" xfId="0" applyNumberFormat="1" applyFont="1" applyFill="1" applyBorder="1" applyAlignment="1">
      <alignment horizontal="right" vertical="center"/>
    </xf>
    <xf numFmtId="0" fontId="4" fillId="0" borderId="0" xfId="0" applyFont="1"/>
    <xf numFmtId="0" fontId="17" fillId="0" borderId="1" xfId="0" applyFont="1" applyBorder="1"/>
    <xf numFmtId="165" fontId="19" fillId="0" borderId="0" xfId="0" applyNumberFormat="1" applyFont="1"/>
    <xf numFmtId="0" fontId="15" fillId="0" borderId="0" xfId="0" applyFont="1"/>
    <xf numFmtId="0" fontId="22" fillId="0" borderId="1" xfId="0" applyFont="1" applyBorder="1"/>
    <xf numFmtId="165" fontId="14" fillId="2" borderId="1" xfId="0" applyNumberFormat="1" applyFont="1" applyFill="1" applyBorder="1" applyAlignment="1">
      <alignment horizontal="right" vertical="center"/>
    </xf>
    <xf numFmtId="0" fontId="11" fillId="0" borderId="1" xfId="0" applyFont="1" applyBorder="1"/>
    <xf numFmtId="0" fontId="11" fillId="3" borderId="2" xfId="0" applyFont="1" applyFill="1" applyBorder="1" applyAlignment="1" applyProtection="1">
      <alignment horizontal="center" vertical="center" wrapText="1"/>
      <protection locked="0"/>
    </xf>
    <xf numFmtId="164" fontId="13" fillId="2" borderId="1" xfId="1" applyFont="1" applyFill="1" applyBorder="1" applyAlignment="1" applyProtection="1">
      <alignment horizontal="right" vertical="center"/>
      <protection locked="0"/>
    </xf>
    <xf numFmtId="0" fontId="3" fillId="0" borderId="0" xfId="0" applyFont="1"/>
    <xf numFmtId="0" fontId="17" fillId="4" borderId="1" xfId="0" applyFont="1" applyFill="1" applyBorder="1" applyAlignment="1">
      <alignment horizontal="left" vertical="center" wrapText="1"/>
    </xf>
    <xf numFmtId="0" fontId="3" fillId="0" borderId="0" xfId="0" applyFont="1" applyAlignment="1">
      <alignment horizontal="left"/>
    </xf>
    <xf numFmtId="0" fontId="17" fillId="4" borderId="1" xfId="0" applyFont="1" applyFill="1" applyBorder="1" applyAlignment="1">
      <alignment horizontal="right" vertical="center" wrapText="1"/>
    </xf>
    <xf numFmtId="0" fontId="20" fillId="4" borderId="1" xfId="0" applyFont="1" applyFill="1" applyBorder="1" applyAlignment="1">
      <alignment horizontal="right" vertical="center" wrapText="1"/>
    </xf>
    <xf numFmtId="0" fontId="17" fillId="3" borderId="2" xfId="0" applyFont="1" applyFill="1" applyBorder="1" applyAlignment="1" applyProtection="1">
      <alignment horizontal="center" vertical="center" wrapText="1"/>
      <protection locked="0"/>
    </xf>
    <xf numFmtId="165" fontId="13" fillId="2" borderId="1" xfId="0" applyNumberFormat="1" applyFont="1" applyFill="1" applyBorder="1" applyAlignment="1" applyProtection="1">
      <alignment horizontal="right" vertical="center"/>
      <protection locked="0"/>
    </xf>
    <xf numFmtId="165" fontId="13" fillId="4" borderId="6" xfId="0" applyNumberFormat="1" applyFont="1" applyFill="1" applyBorder="1" applyAlignment="1" applyProtection="1">
      <alignment horizontal="right" vertical="center"/>
      <protection locked="0"/>
    </xf>
    <xf numFmtId="165" fontId="18" fillId="2" borderId="10" xfId="0" applyNumberFormat="1" applyFont="1" applyFill="1" applyBorder="1" applyAlignment="1" applyProtection="1">
      <alignment horizontal="right" vertical="center"/>
      <protection locked="0"/>
    </xf>
    <xf numFmtId="0" fontId="5" fillId="0" borderId="5" xfId="0" applyFont="1" applyBorder="1"/>
    <xf numFmtId="165" fontId="14" fillId="0" borderId="6" xfId="0" applyNumberFormat="1" applyFont="1" applyBorder="1" applyAlignment="1">
      <alignment horizontal="right" vertical="center"/>
    </xf>
    <xf numFmtId="0" fontId="8" fillId="3" borderId="2" xfId="0" applyFont="1" applyFill="1" applyBorder="1" applyAlignment="1">
      <alignment horizontal="center" vertical="center" wrapText="1"/>
    </xf>
    <xf numFmtId="0" fontId="8" fillId="3" borderId="7" xfId="0" applyFont="1" applyFill="1" applyBorder="1" applyAlignment="1">
      <alignment horizontal="center" vertical="center" wrapText="1"/>
    </xf>
    <xf numFmtId="1" fontId="8" fillId="3" borderId="2" xfId="0" applyNumberFormat="1" applyFont="1" applyFill="1" applyBorder="1" applyAlignment="1">
      <alignment horizontal="center" vertical="center" wrapText="1"/>
    </xf>
    <xf numFmtId="164" fontId="8" fillId="3" borderId="7" xfId="1" applyFont="1" applyFill="1" applyBorder="1" applyAlignment="1">
      <alignment horizontal="center" vertical="center" wrapText="1"/>
    </xf>
    <xf numFmtId="164" fontId="14" fillId="0" borderId="6" xfId="1" applyFont="1" applyBorder="1" applyAlignment="1">
      <alignment horizontal="right" vertical="center"/>
    </xf>
    <xf numFmtId="0" fontId="5" fillId="0" borderId="3" xfId="0" applyFont="1" applyBorder="1"/>
    <xf numFmtId="9" fontId="13" fillId="2" borderId="1" xfId="2" applyFont="1" applyFill="1" applyBorder="1" applyAlignment="1" applyProtection="1">
      <alignment horizontal="right" vertical="center"/>
      <protection locked="0"/>
    </xf>
    <xf numFmtId="164" fontId="8" fillId="3" borderId="2" xfId="1" applyFont="1" applyFill="1" applyBorder="1" applyAlignment="1" applyProtection="1">
      <alignment horizontal="center" vertical="center" wrapText="1"/>
      <protection locked="0"/>
    </xf>
    <xf numFmtId="0" fontId="8" fillId="3" borderId="2" xfId="0" applyFont="1" applyFill="1" applyBorder="1" applyAlignment="1" applyProtection="1">
      <alignment horizontal="center" vertical="center" wrapText="1"/>
      <protection locked="0"/>
    </xf>
    <xf numFmtId="0" fontId="18" fillId="7" borderId="0" xfId="0" applyFont="1" applyFill="1" applyAlignment="1">
      <alignment horizontal="right"/>
    </xf>
    <xf numFmtId="1" fontId="27" fillId="7" borderId="1" xfId="0" applyNumberFormat="1" applyFont="1" applyFill="1" applyBorder="1" applyAlignment="1">
      <alignment horizontal="right" vertical="center"/>
    </xf>
    <xf numFmtId="165" fontId="27" fillId="2" borderId="1" xfId="0" applyNumberFormat="1" applyFont="1" applyFill="1" applyBorder="1" applyAlignment="1">
      <alignment horizontal="right" vertical="center"/>
    </xf>
    <xf numFmtId="0" fontId="11" fillId="3" borderId="2" xfId="0" applyFont="1" applyFill="1" applyBorder="1" applyAlignment="1">
      <alignment horizontal="left" vertical="center" wrapText="1"/>
    </xf>
    <xf numFmtId="0" fontId="10" fillId="0" borderId="1" xfId="0" applyFont="1" applyBorder="1" applyAlignment="1">
      <alignment horizontal="left" vertical="center"/>
    </xf>
    <xf numFmtId="0" fontId="5" fillId="0" borderId="5" xfId="0" applyFont="1" applyBorder="1" applyAlignment="1">
      <alignment horizontal="left" vertical="center"/>
    </xf>
    <xf numFmtId="49" fontId="13" fillId="8" borderId="1" xfId="0" applyNumberFormat="1" applyFont="1" applyFill="1" applyBorder="1" applyAlignment="1" applyProtection="1">
      <alignment horizontal="right" vertical="center" wrapText="1"/>
      <protection locked="0"/>
    </xf>
    <xf numFmtId="165" fontId="13" fillId="9" borderId="7" xfId="0" applyNumberFormat="1" applyFont="1" applyFill="1" applyBorder="1" applyAlignment="1" applyProtection="1">
      <alignment horizontal="right" vertical="center"/>
      <protection locked="0"/>
    </xf>
    <xf numFmtId="165" fontId="13" fillId="9" borderId="6" xfId="0" applyNumberFormat="1" applyFont="1" applyFill="1" applyBorder="1" applyAlignment="1" applyProtection="1">
      <alignment horizontal="right" vertical="center"/>
      <protection locked="0"/>
    </xf>
    <xf numFmtId="165" fontId="13" fillId="9" borderId="10" xfId="0" applyNumberFormat="1" applyFont="1" applyFill="1" applyBorder="1" applyAlignment="1" applyProtection="1">
      <alignment horizontal="right" vertical="center"/>
      <protection locked="0"/>
    </xf>
    <xf numFmtId="165" fontId="18" fillId="8" borderId="1" xfId="0" applyNumberFormat="1" applyFont="1" applyFill="1" applyBorder="1" applyAlignment="1" applyProtection="1">
      <alignment horizontal="right" vertical="center"/>
      <protection locked="0"/>
    </xf>
    <xf numFmtId="0" fontId="29" fillId="0" borderId="0" xfId="0" applyFont="1"/>
    <xf numFmtId="0" fontId="26" fillId="0" borderId="0" xfId="0" applyFont="1"/>
    <xf numFmtId="0" fontId="30" fillId="0" borderId="0" xfId="0" applyFont="1"/>
    <xf numFmtId="0" fontId="8" fillId="3" borderId="4" xfId="0" applyFont="1" applyFill="1" applyBorder="1" applyAlignment="1">
      <alignment horizontal="left" vertical="center" wrapText="1"/>
    </xf>
    <xf numFmtId="0" fontId="11" fillId="3" borderId="2" xfId="0" applyFont="1" applyFill="1" applyBorder="1" applyAlignment="1">
      <alignment vertical="center" wrapText="1"/>
    </xf>
    <xf numFmtId="0" fontId="8" fillId="3" borderId="4" xfId="0" applyFont="1" applyFill="1" applyBorder="1" applyAlignment="1">
      <alignment vertical="center" wrapText="1"/>
    </xf>
    <xf numFmtId="0" fontId="5" fillId="0" borderId="5" xfId="0" applyFont="1" applyBorder="1" applyAlignment="1">
      <alignment horizontal="left" vertical="center" wrapText="1"/>
    </xf>
    <xf numFmtId="0" fontId="3" fillId="11" borderId="0" xfId="0" applyFont="1" applyFill="1"/>
    <xf numFmtId="0" fontId="3" fillId="0" borderId="0" xfId="0" applyFont="1" applyAlignment="1">
      <alignment vertical="center"/>
    </xf>
    <xf numFmtId="0" fontId="32" fillId="11" borderId="0" xfId="0" applyFont="1" applyFill="1" applyAlignment="1">
      <alignment horizontal="left" vertical="center"/>
    </xf>
    <xf numFmtId="0" fontId="17" fillId="3" borderId="1" xfId="0" applyFont="1" applyFill="1" applyBorder="1" applyAlignment="1">
      <alignment vertical="center" wrapText="1"/>
    </xf>
    <xf numFmtId="0" fontId="10" fillId="10" borderId="0" xfId="0" applyFont="1" applyFill="1"/>
    <xf numFmtId="0" fontId="2" fillId="11" borderId="0" xfId="0" applyFont="1" applyFill="1"/>
    <xf numFmtId="0" fontId="17" fillId="3" borderId="2" xfId="0" applyFont="1" applyFill="1" applyBorder="1" applyAlignment="1">
      <alignment horizontal="left" vertical="center" wrapText="1"/>
    </xf>
    <xf numFmtId="0" fontId="26" fillId="7" borderId="1" xfId="0" applyFont="1" applyFill="1" applyBorder="1" applyAlignment="1">
      <alignment horizontal="left" wrapText="1"/>
    </xf>
    <xf numFmtId="2" fontId="17" fillId="3" borderId="2" xfId="0" applyNumberFormat="1" applyFont="1" applyFill="1" applyBorder="1" applyAlignment="1">
      <alignment horizontal="left" vertical="center" wrapText="1"/>
    </xf>
    <xf numFmtId="0" fontId="3" fillId="0" borderId="1" xfId="0" applyFont="1" applyBorder="1" applyAlignment="1">
      <alignment horizontal="left" vertical="center"/>
    </xf>
    <xf numFmtId="0" fontId="3" fillId="0" borderId="5" xfId="0" applyFont="1" applyBorder="1" applyAlignment="1">
      <alignment horizontal="left"/>
    </xf>
    <xf numFmtId="0" fontId="3" fillId="0" borderId="8" xfId="0" applyFont="1" applyBorder="1" applyAlignment="1">
      <alignment horizontal="left"/>
    </xf>
    <xf numFmtId="0" fontId="3" fillId="0" borderId="8" xfId="0" applyFont="1" applyBorder="1" applyAlignment="1">
      <alignment horizontal="left" vertical="center"/>
    </xf>
    <xf numFmtId="0" fontId="3" fillId="0" borderId="1" xfId="0" applyFont="1" applyBorder="1" applyAlignment="1">
      <alignment horizontal="left"/>
    </xf>
    <xf numFmtId="0" fontId="21" fillId="0" borderId="1" xfId="0" applyFont="1" applyBorder="1" applyAlignment="1">
      <alignment horizontal="left"/>
    </xf>
    <xf numFmtId="0" fontId="21" fillId="0" borderId="9" xfId="0" applyFont="1" applyBorder="1" applyAlignment="1">
      <alignment horizontal="left"/>
    </xf>
    <xf numFmtId="0" fontId="3" fillId="0" borderId="9" xfId="0" applyFont="1" applyBorder="1" applyAlignment="1">
      <alignment horizontal="left"/>
    </xf>
    <xf numFmtId="0" fontId="5" fillId="0" borderId="1" xfId="0" applyFont="1" applyBorder="1"/>
    <xf numFmtId="49" fontId="28" fillId="8" borderId="2" xfId="1" applyNumberFormat="1" applyFont="1" applyFill="1" applyBorder="1" applyAlignment="1" applyProtection="1">
      <alignment horizontal="left" vertical="center" wrapText="1"/>
      <protection locked="0"/>
    </xf>
    <xf numFmtId="0" fontId="1" fillId="0" borderId="1" xfId="0" applyFont="1" applyBorder="1" applyAlignment="1">
      <alignment horizontal="left"/>
    </xf>
    <xf numFmtId="0" fontId="33" fillId="0" borderId="5" xfId="0" applyFont="1" applyBorder="1"/>
    <xf numFmtId="165" fontId="0" fillId="4" borderId="1" xfId="0" applyNumberFormat="1" applyFill="1" applyBorder="1" applyAlignment="1">
      <alignment horizontal="right" vertical="center"/>
    </xf>
    <xf numFmtId="0" fontId="33" fillId="0" borderId="0" xfId="0" applyFont="1"/>
    <xf numFmtId="0" fontId="33" fillId="0" borderId="5" xfId="0" applyFont="1" applyBorder="1" applyAlignment="1">
      <alignment horizontal="left"/>
    </xf>
    <xf numFmtId="0" fontId="33" fillId="0" borderId="8" xfId="0" applyFont="1" applyBorder="1" applyAlignment="1">
      <alignment horizontal="left" vertical="center"/>
    </xf>
    <xf numFmtId="0" fontId="23" fillId="6" borderId="0" xfId="0" applyFont="1" applyFill="1" applyAlignment="1">
      <alignment vertical="center"/>
    </xf>
    <xf numFmtId="0" fontId="17" fillId="3" borderId="1" xfId="0" applyFont="1" applyFill="1" applyBorder="1" applyAlignment="1">
      <alignment horizontal="left" vertical="center" wrapText="1"/>
    </xf>
    <xf numFmtId="0" fontId="23" fillId="6" borderId="0" xfId="0" applyFont="1" applyFill="1"/>
    <xf numFmtId="0" fontId="16" fillId="0" borderId="0" xfId="0" applyFont="1"/>
    <xf numFmtId="0" fontId="21" fillId="0" borderId="0" xfId="0" applyFont="1"/>
    <xf numFmtId="0" fontId="31" fillId="10" borderId="0" xfId="0" applyFont="1" applyFill="1"/>
    <xf numFmtId="0" fontId="23" fillId="6" borderId="0" xfId="0" applyFont="1" applyFill="1" applyAlignment="1">
      <alignment horizontal="left"/>
    </xf>
    <xf numFmtId="0" fontId="9" fillId="0" borderId="0" xfId="0" applyFont="1"/>
    <xf numFmtId="0" fontId="8" fillId="0" borderId="0" xfId="0" applyFont="1"/>
    <xf numFmtId="0" fontId="6" fillId="0" borderId="0" xfId="0" applyFont="1"/>
    <xf numFmtId="0" fontId="7" fillId="0" borderId="0" xfId="0" applyFont="1"/>
  </cellXfs>
  <cellStyles count="3">
    <cellStyle name="Normal" xfId="0" builtinId="0"/>
    <cellStyle name="Prosent" xfId="2" builtinId="5"/>
    <cellStyle name="Valuta" xfId="1" builtinId="4"/>
  </cellStyles>
  <dxfs count="64">
    <dxf>
      <fill>
        <patternFill>
          <bgColor rgb="FFFFF2CC"/>
        </patternFill>
      </fill>
    </dxf>
    <dxf>
      <fill>
        <patternFill>
          <bgColor rgb="FFFFF2CC"/>
        </patternFill>
      </fill>
    </dxf>
    <dxf>
      <fill>
        <patternFill>
          <bgColor rgb="FFFFF2CC"/>
        </patternFill>
      </fill>
    </dxf>
    <dxf>
      <font>
        <b val="0"/>
        <i val="0"/>
        <strike val="0"/>
        <condense val="0"/>
        <extend val="0"/>
        <outline val="0"/>
        <shadow val="0"/>
        <u val="none"/>
        <vertAlign val="baseline"/>
        <sz val="11"/>
        <color rgb="FF000000"/>
        <name val="Aptos Mono"/>
        <family val="3"/>
        <scheme val="none"/>
      </font>
      <numFmt numFmtId="165" formatCode="#,##0;\(#,##0\);\-"/>
      <alignment horizontal="right"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auto="1"/>
        <name val="Aptos Mono"/>
        <family val="3"/>
        <scheme val="none"/>
      </font>
      <numFmt numFmtId="165" formatCode="#,##0;\(#,##0\);\-"/>
      <fill>
        <patternFill patternType="solid">
          <fgColor rgb="FFE7E6E6"/>
          <bgColor rgb="FFFFF2CC"/>
        </patternFill>
      </fill>
      <alignment horizontal="right"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FF"/>
        <name val="Aptos Mono"/>
        <family val="3"/>
        <scheme val="none"/>
      </font>
      <fill>
        <patternFill patternType="solid">
          <fgColor rgb="FFE7E6E6"/>
          <bgColor rgb="FFFFF2CC"/>
        </patternFill>
      </fill>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1"/>
        <color theme="1"/>
        <name val="Aptos Display"/>
        <family val="2"/>
        <scheme val="none"/>
      </font>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family val="2"/>
        <scheme val="none"/>
      </font>
      <alignment horizontal="left"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border outline="0">
        <top style="thin">
          <color auto="1"/>
        </top>
      </border>
    </dxf>
    <dxf>
      <border outline="0">
        <left style="thin">
          <color auto="1"/>
        </left>
        <right style="thin">
          <color auto="1"/>
        </right>
        <top style="thin">
          <color auto="1"/>
        </top>
        <bottom style="thin">
          <color auto="1"/>
        </bottom>
      </border>
    </dxf>
    <dxf>
      <border outline="0">
        <bottom style="thin">
          <color auto="1"/>
        </bottom>
      </border>
    </dxf>
    <dxf>
      <font>
        <b/>
        <i val="0"/>
        <strike val="0"/>
        <condense val="0"/>
        <extend val="0"/>
        <outline val="0"/>
        <shadow val="0"/>
        <u val="none"/>
        <vertAlign val="baseline"/>
        <sz val="11"/>
        <color auto="1"/>
        <name val="Aptos Display"/>
        <family val="2"/>
        <scheme val="none"/>
      </font>
      <fill>
        <patternFill patternType="solid">
          <fgColor rgb="FFE7E6E6"/>
          <bgColor rgb="FFD9E1F2"/>
        </patternFill>
      </fill>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rgb="FF000000"/>
        <name val="Aptos Mono"/>
        <family val="3"/>
        <scheme val="none"/>
      </font>
      <alignment horizontal="right"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auto="1"/>
        <name val="Aptos Mono"/>
        <family val="3"/>
        <scheme val="none"/>
      </font>
      <numFmt numFmtId="1" formatCode="0"/>
      <fill>
        <patternFill patternType="solid">
          <fgColor rgb="FFE7E6E6"/>
          <bgColor theme="0"/>
        </patternFill>
      </fill>
      <alignment horizontal="right"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FF"/>
        <name val="Aptos Mono"/>
        <family val="3"/>
        <scheme val="none"/>
      </font>
      <fill>
        <patternFill patternType="solid">
          <fgColor rgb="FFE7E6E6"/>
          <bgColor rgb="FFFFF2CC"/>
        </patternFill>
      </fill>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1"/>
        <color theme="1"/>
        <name val="Aptos Display"/>
        <family val="2"/>
        <scheme val="none"/>
      </font>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Display"/>
        <family val="2"/>
        <scheme val="none"/>
      </font>
      <numFmt numFmtId="0" formatCode="General"/>
      <alignment horizontal="left" textRotation="0" wrapText="0" indent="0" justifyLastLine="0" shrinkToFit="0" readingOrder="0"/>
      <border diagonalUp="0" diagonalDown="0" outline="0">
        <left/>
        <right style="thin">
          <color auto="1"/>
        </right>
        <top style="thin">
          <color auto="1"/>
        </top>
        <bottom style="thin">
          <color auto="1"/>
        </bottom>
      </border>
    </dxf>
    <dxf>
      <border outline="0">
        <top style="thin">
          <color auto="1"/>
        </top>
      </border>
    </dxf>
    <dxf>
      <border outline="0">
        <left style="thin">
          <color auto="1"/>
        </left>
        <right style="thin">
          <color auto="1"/>
        </right>
        <top style="thin">
          <color auto="1"/>
        </top>
        <bottom style="thin">
          <color auto="1"/>
        </bottom>
      </border>
    </dxf>
    <dxf>
      <border outline="0">
        <bottom style="thin">
          <color auto="1"/>
        </bottom>
      </border>
    </dxf>
    <dxf>
      <font>
        <b/>
        <i val="0"/>
        <strike val="0"/>
        <condense val="0"/>
        <extend val="0"/>
        <outline val="0"/>
        <shadow val="0"/>
        <u val="none"/>
        <vertAlign val="baseline"/>
        <sz val="11"/>
        <color auto="1"/>
        <name val="Aptos Display"/>
        <family val="2"/>
        <scheme val="none"/>
      </font>
      <fill>
        <patternFill patternType="solid">
          <fgColor rgb="FFE7E6E6"/>
          <bgColor rgb="FFD9E1F2"/>
        </patternFill>
      </fill>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rgb="FF000000"/>
        <name val="Aptos Mono"/>
        <family val="3"/>
        <scheme val="none"/>
      </font>
      <alignment horizontal="right" vertical="center" textRotation="0" wrapText="0"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auto="1"/>
        <name val="Aptos Mono"/>
        <family val="3"/>
        <scheme val="none"/>
      </font>
      <numFmt numFmtId="1" formatCode="0"/>
      <fill>
        <patternFill patternType="solid">
          <fgColor rgb="FFE7E6E6"/>
          <bgColor theme="0"/>
        </patternFill>
      </fill>
      <alignment horizontal="right"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FF"/>
        <name val="Aptos Mono"/>
        <family val="3"/>
        <scheme val="none"/>
      </font>
      <fill>
        <patternFill patternType="solid">
          <fgColor rgb="FFE7E6E6"/>
          <bgColor rgb="FFFFF2CC"/>
        </patternFill>
      </fill>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1"/>
        <color theme="1"/>
        <name val="Aptos Display"/>
        <family val="2"/>
        <scheme val="none"/>
      </font>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Display"/>
        <family val="2"/>
        <scheme val="none"/>
      </font>
      <numFmt numFmtId="0" formatCode="General"/>
      <alignment horizontal="left" vertical="center" textRotation="0" indent="0" justifyLastLine="0" shrinkToFit="0" readingOrder="0"/>
      <border diagonalUp="0" diagonalDown="0" outline="0">
        <left/>
        <right style="thin">
          <color auto="1"/>
        </right>
        <top style="thin">
          <color auto="1"/>
        </top>
        <bottom style="thin">
          <color auto="1"/>
        </bottom>
      </border>
    </dxf>
    <dxf>
      <border outline="0">
        <top style="thin">
          <color auto="1"/>
        </top>
      </border>
    </dxf>
    <dxf>
      <border outline="0">
        <left style="thin">
          <color auto="1"/>
        </left>
        <right style="thin">
          <color auto="1"/>
        </right>
        <top style="thin">
          <color auto="1"/>
        </top>
        <bottom style="thin">
          <color auto="1"/>
        </bottom>
      </border>
    </dxf>
    <dxf>
      <border outline="0">
        <bottom style="thin">
          <color auto="1"/>
        </bottom>
      </border>
    </dxf>
    <dxf>
      <font>
        <b/>
        <i val="0"/>
        <strike val="0"/>
        <condense val="0"/>
        <extend val="0"/>
        <outline val="0"/>
        <shadow val="0"/>
        <u val="none"/>
        <vertAlign val="baseline"/>
        <sz val="11"/>
        <color auto="1"/>
        <name val="Aptos Display"/>
        <family val="2"/>
        <scheme val="none"/>
      </font>
      <fill>
        <patternFill patternType="solid">
          <fgColor rgb="FFE7E6E6"/>
          <bgColor rgb="FFD9E1F2"/>
        </patternFill>
      </fill>
      <alignment horizontal="center"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rgb="FF0000FF"/>
        <name val="Aptos Mono"/>
        <family val="2"/>
        <scheme val="none"/>
      </font>
      <numFmt numFmtId="30" formatCode="@"/>
      <fill>
        <patternFill patternType="solid">
          <fgColor rgb="FFE7E6E6"/>
          <bgColor theme="0" tint="-4.9989318521683403E-2"/>
        </patternFill>
      </fill>
      <alignment horizontal="left" vertical="center" textRotation="0" wrapText="1" indent="0" justifyLastLine="0" shrinkToFit="0" readingOrder="0"/>
      <border diagonalUp="0" diagonalDown="0" outline="0">
        <left style="thin">
          <color auto="1"/>
        </left>
        <right style="thin">
          <color auto="1"/>
        </right>
        <top/>
        <bottom style="thin">
          <color auto="1"/>
        </bottom>
      </border>
      <protection locked="0" hidden="0"/>
    </dxf>
    <dxf>
      <font>
        <b val="0"/>
        <i val="0"/>
        <strike val="0"/>
        <condense val="0"/>
        <extend val="0"/>
        <outline val="0"/>
        <shadow val="0"/>
        <u val="none"/>
        <vertAlign val="baseline"/>
        <sz val="11"/>
        <color rgb="FF0000FF"/>
        <name val="Aptos Mono"/>
        <family val="3"/>
        <scheme val="none"/>
      </font>
      <fill>
        <patternFill patternType="solid">
          <fgColor rgb="FFE7E6E6"/>
          <bgColor rgb="FFFFF2CC"/>
        </patternFill>
      </fill>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1"/>
        <color auto="1"/>
        <name val="Aptos Display"/>
        <family val="2"/>
        <scheme val="minor"/>
      </font>
      <fill>
        <patternFill patternType="solid">
          <fgColor rgb="FFE7E6E6"/>
          <bgColor theme="0"/>
        </patternFill>
      </fill>
      <alignment horizontal="left"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theme="1"/>
        <name val="Aptos"/>
        <family val="2"/>
        <scheme val="none"/>
      </font>
      <numFmt numFmtId="0" formatCode="General"/>
      <alignment horizontal="left"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Aptos"/>
        <family val="2"/>
        <scheme val="none"/>
      </font>
      <fill>
        <patternFill patternType="solid">
          <fgColor rgb="FFE7E6E6"/>
          <bgColor rgb="FFD9E1F2"/>
        </patternFill>
      </fill>
      <alignment horizontal="center" vertical="center" textRotation="0" wrapText="1" indent="0" justifyLastLine="0" shrinkToFit="0" readingOrder="0"/>
      <border diagonalUp="0" diagonalDown="0">
        <left style="thin">
          <color auto="1"/>
        </left>
        <right style="thin">
          <color auto="1"/>
        </right>
        <top/>
        <bottom/>
      </border>
      <protection locked="1" hidden="0"/>
    </dxf>
    <dxf>
      <font>
        <b val="0"/>
        <i val="0"/>
        <strike val="0"/>
        <condense val="0"/>
        <extend val="0"/>
        <outline val="0"/>
        <shadow val="0"/>
        <u val="none"/>
        <vertAlign val="baseline"/>
        <sz val="11"/>
        <color rgb="FF0000FF"/>
        <name val="Aptos Display"/>
        <family val="2"/>
        <scheme val="minor"/>
      </font>
      <numFmt numFmtId="165" formatCode="#,##0;\(#,##0\);\-"/>
      <fill>
        <patternFill patternType="solid">
          <fgColor rgb="FFE7E6E6"/>
          <bgColor theme="0" tint="-4.9989318521683403E-2"/>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rgb="FF0000FF"/>
        <name val="Aptos Display"/>
        <family val="2"/>
        <scheme val="minor"/>
      </font>
      <numFmt numFmtId="165" formatCode="#,##0;\(#,##0\);\-"/>
      <fill>
        <patternFill patternType="solid">
          <fgColor rgb="FFE7E6E6"/>
          <bgColor rgb="FFFFF2CC"/>
        </patternFill>
      </fill>
      <alignment horizontal="right" vertical="center" textRotation="0" wrapText="0" indent="0" justifyLastLine="0" shrinkToFit="0" readingOrder="0"/>
      <border diagonalUp="0" diagonalDown="0" outline="0">
        <left style="thin">
          <color auto="1"/>
        </left>
        <right style="thin">
          <color auto="1"/>
        </right>
        <top style="thin">
          <color auto="1"/>
        </top>
        <bottom/>
      </border>
      <protection locked="0" hidden="0"/>
    </dxf>
    <dxf>
      <font>
        <b val="0"/>
        <i val="0"/>
        <strike val="0"/>
        <condense val="0"/>
        <extend val="0"/>
        <outline val="0"/>
        <shadow val="0"/>
        <u val="none"/>
        <vertAlign val="baseline"/>
        <sz val="11"/>
        <color rgb="FF0000FF"/>
        <name val="Aptos Mono"/>
        <family val="3"/>
        <scheme val="none"/>
      </font>
      <numFmt numFmtId="165" formatCode="#,##0;\(#,##0\);\-"/>
      <fill>
        <patternFill patternType="solid">
          <fgColor rgb="FFE7E6E6"/>
          <bgColor rgb="FFFFF2CC"/>
        </patternFill>
      </fill>
      <alignment horizontal="right" vertical="center" textRotation="0" wrapText="0" indent="0" justifyLastLine="0" shrinkToFit="0" readingOrder="0"/>
      <border diagonalUp="0" diagonalDown="0" outline="0">
        <left style="thin">
          <color auto="1"/>
        </left>
        <right/>
        <top/>
        <bottom style="thin">
          <color auto="1"/>
        </bottom>
      </border>
    </dxf>
    <dxf>
      <font>
        <b val="0"/>
        <i val="0"/>
        <strike val="0"/>
        <condense val="0"/>
        <extend val="0"/>
        <outline val="0"/>
        <shadow val="0"/>
        <u val="none"/>
        <vertAlign val="baseline"/>
        <sz val="11"/>
        <color theme="1"/>
        <name val="Aptos Display"/>
        <family val="2"/>
        <scheme val="minor"/>
      </font>
      <alignment horizontal="left" textRotation="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theme="1"/>
        <name val="Aptos Display"/>
        <family val="2"/>
        <scheme val="minor"/>
      </font>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1"/>
        <color theme="1"/>
        <name val="Aptos Display"/>
        <family val="2"/>
        <scheme val="minor"/>
      </font>
      <numFmt numFmtId="0" formatCode="General"/>
      <alignment horizontal="left" vertical="center" textRotation="0" wrapText="0" indent="0" justifyLastLine="0" shrinkToFit="0" readingOrder="0"/>
      <border diagonalUp="0" diagonalDown="0" outline="0">
        <left/>
        <right style="thin">
          <color auto="1"/>
        </right>
        <top style="thin">
          <color auto="1"/>
        </top>
        <bottom/>
      </border>
    </dxf>
    <dxf>
      <font>
        <b val="0"/>
        <i val="0"/>
        <strike val="0"/>
        <condense val="0"/>
        <extend val="0"/>
        <outline val="0"/>
        <shadow val="0"/>
        <u val="none"/>
        <vertAlign val="baseline"/>
        <sz val="11"/>
        <color theme="1"/>
        <name val="Aptos Display"/>
        <family val="2"/>
        <scheme val="minor"/>
      </font>
      <numFmt numFmtId="0" formatCode="General"/>
      <alignment horizontal="center" vertical="center" textRotation="0" wrapText="0" indent="0" justifyLastLine="0" shrinkToFit="0" readingOrder="0"/>
      <border diagonalUp="0" diagonalDown="0" outline="0">
        <left/>
        <right style="thin">
          <color auto="1"/>
        </right>
        <top/>
        <bottom style="thin">
          <color auto="1"/>
        </bottom>
      </border>
    </dxf>
    <dxf>
      <border outline="0">
        <top style="thin">
          <color auto="1"/>
        </top>
      </border>
    </dxf>
    <dxf>
      <border outline="0">
        <left style="thin">
          <color auto="1"/>
        </left>
        <right style="thin">
          <color auto="1"/>
        </right>
        <top style="thin">
          <color auto="1"/>
        </top>
        <bottom style="thin">
          <color auto="1"/>
        </bottom>
      </border>
    </dxf>
    <dxf>
      <border outline="0">
        <bottom style="thin">
          <color auto="1"/>
        </bottom>
      </border>
    </dxf>
    <dxf>
      <font>
        <b val="0"/>
        <i val="0"/>
        <strike val="0"/>
        <condense val="0"/>
        <extend val="0"/>
        <outline val="0"/>
        <shadow val="0"/>
        <u val="none"/>
        <vertAlign val="baseline"/>
        <sz val="11"/>
        <color rgb="FF0000FF"/>
        <name val="Aptos Mono"/>
        <family val="3"/>
        <scheme val="none"/>
      </font>
      <numFmt numFmtId="165" formatCode="#,##0;\(#,##0\);\-"/>
      <fill>
        <patternFill patternType="solid">
          <fgColor rgb="FFD9E1F2"/>
          <bgColor theme="0" tint="-4.9989318521683403E-2"/>
        </patternFill>
      </fill>
      <alignment horizontal="right" vertical="center" textRotation="0" wrapText="0" indent="0" justifyLastLine="0" shrinkToFit="0" readingOrder="0"/>
      <border diagonalUp="0" diagonalDown="0" outline="0">
        <left style="thin">
          <color auto="1"/>
        </left>
        <right/>
        <top style="thin">
          <color auto="1"/>
        </top>
        <bottom style="thin">
          <color auto="1"/>
        </bottom>
      </border>
      <protection locked="0" hidden="0"/>
    </dxf>
    <dxf>
      <font>
        <b val="0"/>
        <i val="0"/>
        <strike val="0"/>
        <condense val="0"/>
        <extend val="0"/>
        <outline val="0"/>
        <shadow val="0"/>
        <u val="none"/>
        <vertAlign val="baseline"/>
        <sz val="11"/>
        <color rgb="FF0000FF"/>
        <name val="Aptos Mono"/>
        <family val="3"/>
        <scheme val="none"/>
      </font>
      <numFmt numFmtId="165" formatCode="#,##0;\(#,##0\);\-"/>
      <fill>
        <patternFill patternType="solid">
          <fgColor rgb="FFD9E1F2"/>
          <bgColor rgb="FFE7E6E6"/>
        </patternFill>
      </fill>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1"/>
        <color rgb="FF0000FF"/>
        <name val="Aptos Mono"/>
        <family val="3"/>
        <scheme val="none"/>
      </font>
      <numFmt numFmtId="165" formatCode="#,##0;\(#,##0\);\-"/>
      <fill>
        <patternFill patternType="solid">
          <fgColor rgb="FFD9E1F2"/>
          <bgColor rgb="FFE7E6E6"/>
        </patternFill>
      </fill>
      <alignment horizontal="right" vertical="center" textRotation="0" wrapText="0" indent="0" justifyLastLine="0" shrinkToFit="0" readingOrder="0"/>
      <border diagonalUp="0" diagonalDown="0" outline="0">
        <left style="thin">
          <color auto="1"/>
        </left>
        <right/>
        <top/>
        <bottom style="thin">
          <color auto="1"/>
        </bottom>
      </border>
    </dxf>
    <dxf>
      <font>
        <b val="0"/>
        <i/>
        <strike val="0"/>
        <condense val="0"/>
        <extend val="0"/>
        <outline val="0"/>
        <shadow val="0"/>
        <u val="none"/>
        <vertAlign val="baseline"/>
        <sz val="9"/>
        <color auto="1"/>
        <name val="Aptos Display"/>
        <family val="2"/>
        <scheme val="minor"/>
      </font>
      <alignment horizontal="left" textRotation="0" indent="0" justifyLastLine="0" shrinkToFit="0" readingOrder="0"/>
      <border diagonalUp="0" diagonalDown="0" outline="0">
        <left style="thin">
          <color auto="1"/>
        </left>
        <right style="thin">
          <color auto="1"/>
        </right>
        <top style="thin">
          <color auto="1"/>
        </top>
        <bottom style="thin">
          <color auto="1"/>
        </bottom>
      </border>
    </dxf>
    <dxf>
      <font>
        <b val="0"/>
        <i/>
        <strike val="0"/>
        <condense val="0"/>
        <extend val="0"/>
        <outline val="0"/>
        <shadow val="0"/>
        <u val="none"/>
        <vertAlign val="baseline"/>
        <sz val="9"/>
        <color auto="1"/>
        <name val="Aptos Display"/>
        <family val="2"/>
        <scheme val="minor"/>
      </font>
      <border diagonalUp="0" diagonalDown="0" outline="0">
        <left style="thin">
          <color auto="1"/>
        </left>
        <right style="thin">
          <color auto="1"/>
        </right>
        <top/>
        <bottom style="thin">
          <color auto="1"/>
        </bottom>
      </border>
    </dxf>
    <dxf>
      <font>
        <b val="0"/>
        <i val="0"/>
        <strike val="0"/>
        <condense val="0"/>
        <extend val="0"/>
        <outline val="0"/>
        <shadow val="0"/>
        <u val="none"/>
        <vertAlign val="baseline"/>
        <sz val="11"/>
        <color theme="1"/>
        <name val="Aptos Display"/>
        <family val="2"/>
        <scheme val="minor"/>
      </font>
      <alignment horizontal="left" textRotation="0" indent="0" justifyLastLine="0" shrinkToFit="0" readingOrder="0"/>
      <border diagonalUp="0" diagonalDown="0" outline="0">
        <left/>
        <right style="thin">
          <color auto="1"/>
        </right>
        <top style="thin">
          <color auto="1"/>
        </top>
        <bottom style="thin">
          <color auto="1"/>
        </bottom>
      </border>
    </dxf>
    <dxf>
      <font>
        <b val="0"/>
        <i val="0"/>
        <strike val="0"/>
        <condense val="0"/>
        <extend val="0"/>
        <outline val="0"/>
        <shadow val="0"/>
        <u val="none"/>
        <vertAlign val="baseline"/>
        <sz val="11"/>
        <color theme="1"/>
        <name val="Aptos Display"/>
        <family val="2"/>
        <scheme val="minor"/>
      </font>
      <border diagonalUp="0" diagonalDown="0" outline="0">
        <left/>
        <right style="thin">
          <color auto="1"/>
        </right>
        <top/>
        <bottom style="thin">
          <color auto="1"/>
        </bottom>
      </border>
    </dxf>
    <dxf>
      <border outline="0">
        <top style="thin">
          <color auto="1"/>
        </top>
      </border>
    </dxf>
    <dxf>
      <border outline="0">
        <left style="thin">
          <color auto="1"/>
        </left>
        <right style="thin">
          <color auto="1"/>
        </right>
        <top style="thin">
          <color auto="1"/>
        </top>
        <bottom style="thin">
          <color auto="1"/>
        </bottom>
      </border>
    </dxf>
    <dxf>
      <border outline="0">
        <bottom style="thin">
          <color auto="1"/>
        </bottom>
      </border>
    </dxf>
    <dxf>
      <numFmt numFmtId="30" formatCode="@"/>
      <fill>
        <patternFill patternType="solid">
          <bgColor theme="0" tint="-4.9989318521683403E-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outline="0">
        <left style="thin">
          <color auto="1"/>
        </left>
        <right style="thin">
          <color auto="1"/>
        </right>
      </border>
      <protection locked="0" hidden="0"/>
    </dxf>
    <dxf>
      <alignment horizontal="left" textRotation="0" indent="0" justifyLastLine="0" shrinkToFit="0" readingOrder="0"/>
      <border outline="0">
        <left style="thin">
          <color auto="1"/>
        </left>
      </border>
    </dxf>
    <dxf>
      <font>
        <b val="0"/>
        <i val="0"/>
        <strike val="0"/>
        <condense val="0"/>
        <extend val="0"/>
        <outline val="0"/>
        <shadow val="0"/>
        <u val="none"/>
        <vertAlign val="baseline"/>
        <sz val="11"/>
        <color theme="1"/>
        <name val="Aptos Display"/>
        <family val="2"/>
        <scheme val="minor"/>
      </font>
      <numFmt numFmtId="2" formatCode="0.00"/>
      <alignment horizontal="left" textRotation="0" indent="0" justifyLastLine="0" shrinkToFit="0" readingOrder="0"/>
      <border outline="0">
        <right style="thin">
          <color auto="1"/>
        </right>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Aptos Display"/>
        <family val="2"/>
        <scheme val="minor"/>
      </font>
      <fill>
        <patternFill patternType="solid">
          <fgColor rgb="FFE7E6E6"/>
          <bgColor rgb="FFD9E1F2"/>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PivotStyle="PivotStyleLight16"/>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6E0B4"/>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FFF"/>
      <color rgb="FFFFF2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219DB6C-3929-4CEF-B1E0-27E3855BE863}" name="tblFastpris_1" displayName="tblFastpris_1" ref="A5:D21" totalsRowShown="0" headerRowDxfId="63" headerRowBorderDxfId="62" tableBorderDxfId="61">
  <autoFilter ref="A5:D21" xr:uid="{B219DB6C-3929-4CEF-B1E0-27E3855BE863}">
    <filterColumn colId="0" hiddenButton="1"/>
    <filterColumn colId="1" hiddenButton="1"/>
    <filterColumn colId="2" hiddenButton="1"/>
    <filterColumn colId="3" hiddenButton="1"/>
  </autoFilter>
  <tableColumns count="4">
    <tableColumn id="1" xr3:uid="{B01CFB05-434E-4E28-9C3F-C3200D065E52}" name="PNS*" dataDxfId="60"/>
    <tableColumn id="2" xr3:uid="{941F28AC-5952-4752-BE79-B69A5CA39822}" name="Post" dataDxfId="59"/>
    <tableColumn id="3" xr3:uid="{1E68162B-9B20-4D04-B4E4-1C2C08B44D82}" name="Pris (NOK)" dataDxfId="58"/>
    <tableColumn id="4" xr3:uid="{F5A5CD4C-6B8B-4CDC-B3B4-DF77540A123E}" name="Kommentar" dataDxfId="5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5B44A57-37F4-4A38-A3BE-787133F21935}" name="tblFastpris_2" displayName="tblFastpris_2" ref="A23:D30" headerRowCount="0" totalsRowShown="0" headerRowBorderDxfId="56" tableBorderDxfId="55" totalsRowBorderDxfId="54">
  <tableColumns count="4">
    <tableColumn id="1" xr3:uid="{97CB9390-DD3F-4B26-9059-ECF8A2413F69}" name="Kolonne1" headerRowDxfId="53" dataDxfId="52"/>
    <tableColumn id="2" xr3:uid="{D688191C-E2CF-49C7-A01D-43046033A59E}" name="Kolonne2" headerRowDxfId="51" dataDxfId="50"/>
    <tableColumn id="3" xr3:uid="{A2C5FEA4-6751-4C63-8A09-99808A4ADA57}" name="Kolonne3" headerRowDxfId="49" dataDxfId="48"/>
    <tableColumn id="4" xr3:uid="{F4E4E5C6-97BE-45DC-930B-B397CFD8BD49}" name="Kolonne4" dataDxfId="47"/>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FE9742B-11DA-46BA-877F-F273DE2DBB4D}" name="tblFastpris_3" displayName="tblFastpris_3" ref="A31:D31" headerRowCount="0" totalsRowShown="0" headerRowBorderDxfId="46" tableBorderDxfId="45" totalsRowBorderDxfId="44">
  <tableColumns count="4">
    <tableColumn id="1" xr3:uid="{38598CF7-2A27-455B-8005-A689BC47BC95}" name="Kolonne1" headerRowDxfId="43" dataDxfId="42"/>
    <tableColumn id="2" xr3:uid="{30AEC645-16B0-496E-BFB3-187369307CFE}" name="Kolonne2" headerRowDxfId="41" dataDxfId="40"/>
    <tableColumn id="3" xr3:uid="{49F2D38B-C1AD-4EE6-9D96-5C3813265F2E}" name="Kolonne3" headerRowDxfId="39" dataDxfId="38"/>
    <tableColumn id="4" xr3:uid="{82E4E5BB-6ED2-460B-B9A0-0D4B81F13E1E}" name="Kolonne4" dataDxfId="37"/>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B8CAC6F-D180-463A-8663-27E0C82EB2D4}" name="tblOpsjoner" displayName="tblOpsjoner" ref="A5:D7" totalsRowShown="0" headerRowDxfId="36" headerRowBorderDxfId="35" tableBorderDxfId="34">
  <autoFilter ref="A5:D7" xr:uid="{6B8CAC6F-D180-463A-8663-27E0C82EB2D4}">
    <filterColumn colId="0" hiddenButton="1"/>
    <filterColumn colId="1" hiddenButton="1"/>
    <filterColumn colId="2" hiddenButton="1"/>
    <filterColumn colId="3" hiddenButton="1"/>
  </autoFilter>
  <tableColumns count="4">
    <tableColumn id="1" xr3:uid="{352F9995-572C-401A-9E53-8051A04372AB}" name="Post nr." dataDxfId="33">
      <calculatedColumnFormula>"2." &amp; (ROW()-ROW($B$6)+1)</calculatedColumnFormula>
    </tableColumn>
    <tableColumn id="2" xr3:uid="{2C882940-F15D-4BB1-B677-DD2ED4961B82}" name="Beskrivelse" dataDxfId="32"/>
    <tableColumn id="3" xr3:uid="{F070FE85-98B6-474D-96DC-EA95E9CEECFC}" name="Pris (NOK)" dataDxfId="31" dataCellStyle="Valuta"/>
    <tableColumn id="4" xr3:uid="{CAB823A5-6614-4E79-A429-2266C5383F83}" name="Kommentar" dataDxfId="30" dataCellStyle="Valuta"/>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C66056D-22C1-4F2E-A456-1ABD3F65F269}" name="tblRådgivere" displayName="tblRådgivere" ref="A11:E21" totalsRowShown="0" headerRowDxfId="29" headerRowBorderDxfId="28" tableBorderDxfId="27" totalsRowBorderDxfId="26">
  <autoFilter ref="A11:E21" xr:uid="{2C66056D-22C1-4F2E-A456-1ABD3F65F269}">
    <filterColumn colId="0" hiddenButton="1"/>
    <filterColumn colId="1" hiddenButton="1"/>
    <filterColumn colId="2" hiddenButton="1"/>
    <filterColumn colId="3" hiddenButton="1"/>
    <filterColumn colId="4" hiddenButton="1"/>
  </autoFilter>
  <tableColumns count="5">
    <tableColumn id="9" xr3:uid="{DAE5C774-C993-486A-AED7-C38BE2CF5600}" name="Post nr." dataDxfId="25">
      <calculatedColumnFormula>"3.2." &amp; (ROW()-ROW($B$12)+1)</calculatedColumnFormula>
    </tableColumn>
    <tableColumn id="1" xr3:uid="{20971CC8-DFE4-4041-860D-85CD22C4B6F1}" name="Fag" dataDxfId="24"/>
    <tableColumn id="2" xr3:uid="{FD8AF330-54C9-4F3F-9A35-DBEDF1853948}" name="Pris per time" dataDxfId="23" dataCellStyle="Valuta"/>
    <tableColumn id="3" xr3:uid="{B2726979-4CEB-414E-ABC9-23BE27092E58}" name="Antall timer*" dataDxfId="22"/>
    <tableColumn id="4" xr3:uid="{AD76A098-7898-415D-AE20-7047524E0134}" name="Pris (NOK)" dataDxfId="21" dataCellStyle="Valuta">
      <calculatedColumnFormula>C12*D12</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CBB63E5-F88F-4C23-9666-63B1A6D83183}" name="tblFagarbeidere" displayName="tblFagarbeidere" ref="A30:E34" totalsRowShown="0" headerRowDxfId="20" headerRowBorderDxfId="19" tableBorderDxfId="18" totalsRowBorderDxfId="17">
  <autoFilter ref="A30:E34" xr:uid="{4CBB63E5-F88F-4C23-9666-63B1A6D83183}">
    <filterColumn colId="0" hiddenButton="1"/>
    <filterColumn colId="1" hiddenButton="1"/>
    <filterColumn colId="2" hiddenButton="1"/>
    <filterColumn colId="3" hiddenButton="1"/>
    <filterColumn colId="4" hiddenButton="1"/>
  </autoFilter>
  <tableColumns count="5">
    <tableColumn id="5" xr3:uid="{9BCD63C2-C5B3-4093-9A0B-762EE12B30BD}" name="Post nr." dataDxfId="16">
      <calculatedColumnFormula>"3.3." &amp; (ROW()-ROW($B$31)+1)</calculatedColumnFormula>
    </tableColumn>
    <tableColumn id="1" xr3:uid="{14DFFFDC-3B7F-4A73-8DB7-0D1B644A1E20}" name="Fag" dataDxfId="15"/>
    <tableColumn id="2" xr3:uid="{775439AE-F657-428E-B9F4-8691A2EE119D}" name="Pris per time" dataDxfId="14" dataCellStyle="Valuta"/>
    <tableColumn id="3" xr3:uid="{3DB8312C-CFA9-4479-A6D8-B15E7150FD99}" name="Antall timer*" dataDxfId="13"/>
    <tableColumn id="4" xr3:uid="{23EB0F89-A9C9-4815-A2E1-334F0AE6B0ED}" name="Pris (NOK)" dataDxfId="12" dataCellStyle="Valuta">
      <calculatedColumnFormula>C31*D31</calculatedColumnFormula>
    </tableColumn>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1C78928-A7DC-4BEF-B4CB-77FC3B6F408F}" name="tblPåslag" displayName="tblPåslag" ref="A40:E42" totalsRowShown="0" headerRowDxfId="11" headerRowBorderDxfId="10" tableBorderDxfId="9" totalsRowBorderDxfId="8">
  <autoFilter ref="A40:E42" xr:uid="{A1C78928-A7DC-4BEF-B4CB-77FC3B6F408F}">
    <filterColumn colId="0" hiddenButton="1"/>
    <filterColumn colId="1" hiddenButton="1"/>
    <filterColumn colId="2" hiddenButton="1"/>
    <filterColumn colId="3" hiddenButton="1"/>
    <filterColumn colId="4" hiddenButton="1"/>
  </autoFilter>
  <tableColumns count="5">
    <tableColumn id="5" xr3:uid="{83474CF1-72EA-4913-8553-487E558C1E4E}" name="Post nr." dataDxfId="7">
      <calculatedColumnFormula>"3.3." &amp; (ROW()-ROW($B$31)+1)</calculatedColumnFormula>
    </tableColumn>
    <tableColumn id="1" xr3:uid="{5E916616-5DC0-475F-815C-F1F1AC1045A6}" name="Annet regningsarbeid" dataDxfId="6"/>
    <tableColumn id="2" xr3:uid="{82BE957B-A54C-48B6-A308-B1C757878F29}" name="Prosentsats (påslag)" dataDxfId="5" dataCellStyle="Prosent"/>
    <tableColumn id="3" xr3:uid="{7B773535-C1D0-4F74-A1A5-4922BD7E9681}" name="Anslått beløp*" dataDxfId="4"/>
    <tableColumn id="4" xr3:uid="{FF4C2A4D-A146-4C3A-9377-13A9BFFE9FE4}" name="Pris (NOK)" dataDxfId="3">
      <calculatedColumnFormula>D41*(1+C41)</calculatedColumnFormula>
    </tableColumn>
  </tableColumns>
  <tableStyleInfo showFirstColumn="0" showLastColumn="0" showRowStripes="1" showColumnStripes="0"/>
</table>
</file>

<file path=xl/theme/theme1.xml><?xml version="1.0" encoding="utf-8"?>
<a:theme xmlns:a="http://schemas.openxmlformats.org/drawingml/2006/main" name="Oslobygg">
  <a:themeElements>
    <a:clrScheme name="Oslo Kommune">
      <a:dk1>
        <a:srgbClr val="000000"/>
      </a:dk1>
      <a:lt1>
        <a:srgbClr val="FFFFFF"/>
      </a:lt1>
      <a:dk2>
        <a:srgbClr val="2A2859"/>
      </a:dk2>
      <a:lt2>
        <a:srgbClr val="F8F0DD"/>
      </a:lt2>
      <a:accent1>
        <a:srgbClr val="034B45"/>
      </a:accent1>
      <a:accent2>
        <a:srgbClr val="4EF8B6"/>
      </a:accent2>
      <a:accent3>
        <a:srgbClr val="C7F6C9"/>
      </a:accent3>
      <a:accent4>
        <a:srgbClr val="6FE9FF"/>
      </a:accent4>
      <a:accent5>
        <a:srgbClr val="FF8274"/>
      </a:accent5>
      <a:accent6>
        <a:srgbClr val="F9C66B"/>
      </a:accent6>
      <a:hlink>
        <a:srgbClr val="000000"/>
      </a:hlink>
      <a:folHlink>
        <a:srgbClr val="000000"/>
      </a:folHlink>
    </a:clrScheme>
    <a:fontScheme name="Egendefinert 1">
      <a:majorFont>
        <a:latin typeface="Aptos Display"/>
        <a:ea typeface=""/>
        <a:cs typeface=""/>
      </a:majorFont>
      <a:minorFont>
        <a:latin typeface="Aptos Display"/>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ap="flat" cmpd="sng">
          <a:solidFill>
            <a:schemeClr val="phClr"/>
          </a:solidFill>
          <a:prstDash val="solid"/>
          <a:miter lim="800000"/>
        </a:ln>
        <a:ln w="12700" cap="flat" cmpd="sng">
          <a:solidFill>
            <a:schemeClr val="phClr"/>
          </a:solidFill>
          <a:prstDash val="solid"/>
          <a:miter lim="800000"/>
        </a:ln>
        <a:ln w="19050" cap="flat" cmpd="sng">
          <a:solidFill>
            <a:schemeClr val="phClr"/>
          </a:solidFill>
          <a:prstDash val="solid"/>
          <a:miter lim="800000"/>
        </a:ln>
      </a:lnStyleLst>
      <a:effectStyleLst>
        <a:effectStyle>
          <a:effectLst/>
        </a:effectStyle>
        <a:effectStyle>
          <a:effectLst/>
        </a:effectStyle>
        <a:effectStyle>
          <a:effectLst>
            <a:outerShdw blurRad="57150" dist="19050" dir="540000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 Id="rId4" Type="http://schemas.openxmlformats.org/officeDocument/2006/relationships/table" Target="../tables/table3.xml"/></Relationships>
</file>

<file path=xl/worksheets/_rels/sheet3.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printerSettings" Target="../printerSettings/printerSettings4.bin"/><Relationship Id="rId4"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1"/>
  <dimension ref="A1:E27"/>
  <sheetViews>
    <sheetView showGridLines="0" zoomScale="130" zoomScaleNormal="130" workbookViewId="0">
      <selection activeCell="B23" sqref="B23"/>
    </sheetView>
  </sheetViews>
  <sheetFormatPr baseColWidth="10" defaultColWidth="8.5703125" defaultRowHeight="15" x14ac:dyDescent="0.25"/>
  <cols>
    <col min="1" max="1" width="50" style="8" customWidth="1"/>
    <col min="2" max="2" width="38.140625" style="8" customWidth="1"/>
    <col min="3" max="3" width="4.42578125" style="8" customWidth="1"/>
    <col min="4" max="4" width="50.85546875" style="8" customWidth="1"/>
    <col min="5" max="16384" width="8.5703125" style="8"/>
  </cols>
  <sheetData>
    <row r="1" spans="1:5" ht="30.75" customHeight="1" x14ac:dyDescent="0.25">
      <c r="A1" s="80" t="s">
        <v>0</v>
      </c>
      <c r="B1" s="80"/>
      <c r="C1" s="56"/>
      <c r="D1" s="57" t="s">
        <v>1</v>
      </c>
      <c r="E1" s="17"/>
    </row>
    <row r="2" spans="1:5" x14ac:dyDescent="0.25">
      <c r="A2" s="17"/>
      <c r="B2" s="17"/>
      <c r="C2" s="17"/>
      <c r="D2" s="60" t="s">
        <v>2</v>
      </c>
      <c r="E2" s="17"/>
    </row>
    <row r="3" spans="1:5" x14ac:dyDescent="0.25">
      <c r="A3" s="58" t="s">
        <v>3</v>
      </c>
      <c r="B3" s="20" t="s">
        <v>92</v>
      </c>
      <c r="C3" s="17"/>
      <c r="D3" s="55" t="s">
        <v>4</v>
      </c>
      <c r="E3" s="17"/>
    </row>
    <row r="4" spans="1:5" x14ac:dyDescent="0.25">
      <c r="A4" s="58" t="s">
        <v>5</v>
      </c>
      <c r="B4" s="20" t="s">
        <v>93</v>
      </c>
      <c r="C4" s="17"/>
      <c r="D4" s="55" t="s">
        <v>6</v>
      </c>
      <c r="E4" s="17"/>
    </row>
    <row r="5" spans="1:5" x14ac:dyDescent="0.25">
      <c r="A5" s="17"/>
      <c r="B5" s="37"/>
      <c r="C5" s="17"/>
      <c r="D5" s="55"/>
      <c r="E5" s="17"/>
    </row>
    <row r="6" spans="1:5" x14ac:dyDescent="0.25">
      <c r="A6" s="58" t="s">
        <v>7</v>
      </c>
      <c r="B6" s="20"/>
      <c r="C6" s="17"/>
      <c r="D6" s="55" t="s">
        <v>8</v>
      </c>
      <c r="E6" s="17"/>
    </row>
    <row r="7" spans="1:5" x14ac:dyDescent="0.25">
      <c r="A7" s="17"/>
      <c r="B7" s="17"/>
      <c r="C7" s="17"/>
      <c r="D7" s="55" t="s">
        <v>9</v>
      </c>
      <c r="E7" s="17"/>
    </row>
    <row r="8" spans="1:5" ht="15" customHeight="1" x14ac:dyDescent="0.25">
      <c r="A8" s="81" t="s">
        <v>10</v>
      </c>
      <c r="B8" s="81"/>
      <c r="C8" s="17"/>
      <c r="D8" s="55" t="s">
        <v>11</v>
      </c>
      <c r="E8" s="17"/>
    </row>
    <row r="9" spans="1:5" x14ac:dyDescent="0.25">
      <c r="A9" s="18" t="s">
        <v>12</v>
      </c>
      <c r="B9" s="20"/>
      <c r="C9" s="17"/>
      <c r="D9" s="55" t="s">
        <v>13</v>
      </c>
      <c r="E9" s="17"/>
    </row>
    <row r="10" spans="1:5" x14ac:dyDescent="0.25">
      <c r="A10" s="19" t="s">
        <v>14</v>
      </c>
      <c r="B10" s="5">
        <f>_xlfn.XLOOKUP("*Sum entre*", '1.1 Fastpris'!B:B, '1.1 Fastpris'!C:C, "", 2)</f>
        <v>0</v>
      </c>
      <c r="C10" s="17"/>
      <c r="D10" s="55"/>
      <c r="E10" s="17"/>
    </row>
    <row r="11" spans="1:5" x14ac:dyDescent="0.25">
      <c r="A11" s="18" t="s">
        <v>15</v>
      </c>
      <c r="B11" s="21"/>
      <c r="C11" s="17"/>
      <c r="D11" s="55"/>
      <c r="E11" s="17"/>
    </row>
    <row r="12" spans="1:5" x14ac:dyDescent="0.25">
      <c r="A12" s="19" t="s">
        <v>16</v>
      </c>
      <c r="B12" s="5">
        <f>_xlfn.XLOOKUP("*Sum opsjoner*", '2 Opsjoner'!B:B, '2 Opsjoner'!C:C, "", 2)</f>
        <v>0</v>
      </c>
      <c r="C12" s="17"/>
      <c r="D12" s="55"/>
      <c r="E12" s="17"/>
    </row>
    <row r="13" spans="1:5" x14ac:dyDescent="0.25">
      <c r="A13" s="18" t="s">
        <v>17</v>
      </c>
      <c r="B13" s="20"/>
      <c r="C13" s="17"/>
      <c r="D13" s="55"/>
      <c r="E13" s="17"/>
    </row>
    <row r="14" spans="1:5" x14ac:dyDescent="0.25">
      <c r="A14" s="19" t="s">
        <v>18</v>
      </c>
      <c r="B14" s="5">
        <f>_xlfn.XLOOKUP("*Sum regningsarbeid rådgivere*", '3 Regningsarbeid'!A:A, '3 Regningsarbeid'!E:E, "", 2)</f>
        <v>0</v>
      </c>
      <c r="C14" s="17"/>
      <c r="D14" s="55"/>
      <c r="E14" s="17"/>
    </row>
    <row r="15" spans="1:5" x14ac:dyDescent="0.25">
      <c r="A15" s="19" t="s">
        <v>19</v>
      </c>
      <c r="B15" s="5">
        <f>_xlfn.XLOOKUP("*Sum regningsarbeid fag*", '3 Regningsarbeid'!A:A, '3 Regningsarbeid'!E:E, "", 2)</f>
        <v>0</v>
      </c>
      <c r="C15" s="17"/>
      <c r="D15" s="55"/>
    </row>
    <row r="16" spans="1:5" x14ac:dyDescent="0.25">
      <c r="A16" s="19" t="s">
        <v>20</v>
      </c>
      <c r="B16" s="5">
        <f>_xlfn.XLOOKUP("*Sum annet*", '3 Regningsarbeid'!A:A, '3 Regningsarbeid'!E:E, "", 2)</f>
        <v>650000</v>
      </c>
      <c r="C16" s="17"/>
      <c r="D16" s="55"/>
    </row>
    <row r="17" spans="1:4" x14ac:dyDescent="0.25">
      <c r="A17" s="18" t="s">
        <v>21</v>
      </c>
      <c r="B17" s="7">
        <f>SUM(B10:B16)</f>
        <v>650000</v>
      </c>
      <c r="C17" s="17"/>
      <c r="D17" s="55"/>
    </row>
    <row r="18" spans="1:4" ht="14.45" customHeight="1" x14ac:dyDescent="0.25">
      <c r="A18" s="48"/>
      <c r="B18" s="49"/>
      <c r="C18" s="48"/>
      <c r="D18" s="17"/>
    </row>
    <row r="19" spans="1:4" ht="14.45" customHeight="1" x14ac:dyDescent="0.25">
      <c r="A19" s="49"/>
      <c r="B19" s="49"/>
      <c r="C19" s="49"/>
      <c r="D19" s="17"/>
    </row>
    <row r="20" spans="1:4" ht="14.45" customHeight="1" x14ac:dyDescent="0.25">
      <c r="A20" s="48"/>
      <c r="B20" s="49"/>
      <c r="C20" s="48"/>
      <c r="D20" s="48"/>
    </row>
    <row r="21" spans="1:4" ht="14.45" customHeight="1" x14ac:dyDescent="0.25">
      <c r="A21" s="49"/>
      <c r="B21" s="49"/>
      <c r="C21" s="49"/>
      <c r="D21" s="49"/>
    </row>
    <row r="22" spans="1:4" ht="14.45" customHeight="1" x14ac:dyDescent="0.25">
      <c r="A22" s="48"/>
      <c r="B22" s="49"/>
      <c r="C22" s="48"/>
      <c r="D22" s="48"/>
    </row>
    <row r="23" spans="1:4" ht="14.45" customHeight="1" x14ac:dyDescent="0.25">
      <c r="A23" s="49"/>
      <c r="B23" s="49"/>
      <c r="C23" s="49"/>
      <c r="D23" s="49"/>
    </row>
    <row r="24" spans="1:4" ht="14.45" customHeight="1" x14ac:dyDescent="0.25">
      <c r="A24" s="48"/>
      <c r="B24" s="49"/>
      <c r="C24" s="48"/>
      <c r="D24" s="48"/>
    </row>
    <row r="25" spans="1:4" ht="14.45" customHeight="1" x14ac:dyDescent="0.25">
      <c r="A25" s="49"/>
      <c r="B25" s="49"/>
      <c r="C25" s="49"/>
      <c r="D25" s="49"/>
    </row>
    <row r="26" spans="1:4" ht="14.45" customHeight="1" x14ac:dyDescent="0.25">
      <c r="A26" s="48"/>
      <c r="B26" s="49"/>
      <c r="C26" s="48"/>
      <c r="D26" s="48"/>
    </row>
    <row r="27" spans="1:4" x14ac:dyDescent="0.25">
      <c r="A27" s="49"/>
      <c r="B27" s="49"/>
      <c r="C27" s="49"/>
      <c r="D27" s="49"/>
    </row>
  </sheetData>
  <mergeCells count="2">
    <mergeCell ref="A1:B1"/>
    <mergeCell ref="A8:B8"/>
  </mergeCells>
  <pageMargins left="0.75" right="0.75" top="1" bottom="1" header="0.511811023622047" footer="0.511811023622047"/>
  <pageSetup paperSize="9" scale="62"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2"/>
  <dimension ref="A1:D999"/>
  <sheetViews>
    <sheetView showGridLines="0" zoomScale="130" zoomScaleNormal="130" workbookViewId="0">
      <selection activeCell="C26" sqref="C26"/>
    </sheetView>
  </sheetViews>
  <sheetFormatPr baseColWidth="10" defaultColWidth="8.5703125" defaultRowHeight="15" x14ac:dyDescent="0.25"/>
  <cols>
    <col min="1" max="1" width="10" style="8" customWidth="1"/>
    <col min="2" max="2" width="50" style="8" customWidth="1"/>
    <col min="3" max="3" width="18" style="8" customWidth="1"/>
    <col min="4" max="4" width="35.140625" style="8" customWidth="1"/>
    <col min="5" max="16384" width="8.5703125" style="8"/>
  </cols>
  <sheetData>
    <row r="1" spans="1:4" ht="18.75" x14ac:dyDescent="0.3">
      <c r="A1" s="82" t="s">
        <v>22</v>
      </c>
      <c r="B1" s="82"/>
      <c r="C1" s="82"/>
      <c r="D1" s="17"/>
    </row>
    <row r="3" spans="1:4" x14ac:dyDescent="0.25">
      <c r="A3" s="83" t="s">
        <v>23</v>
      </c>
      <c r="B3" s="83"/>
      <c r="C3" s="83"/>
      <c r="D3" s="17"/>
    </row>
    <row r="5" spans="1:4" x14ac:dyDescent="0.25">
      <c r="A5" s="63" t="s">
        <v>24</v>
      </c>
      <c r="B5" s="61" t="s">
        <v>25</v>
      </c>
      <c r="C5" s="22" t="s">
        <v>26</v>
      </c>
      <c r="D5" s="22" t="s">
        <v>27</v>
      </c>
    </row>
    <row r="6" spans="1:4" x14ac:dyDescent="0.25">
      <c r="A6" s="64">
        <v>1</v>
      </c>
      <c r="B6" s="68" t="s">
        <v>28</v>
      </c>
      <c r="C6" s="23"/>
      <c r="D6" s="43"/>
    </row>
    <row r="7" spans="1:4" x14ac:dyDescent="0.25">
      <c r="A7" s="64">
        <v>2</v>
      </c>
      <c r="B7" s="68" t="s">
        <v>29</v>
      </c>
      <c r="C7" s="23"/>
      <c r="D7" s="43"/>
    </row>
    <row r="8" spans="1:4" x14ac:dyDescent="0.25">
      <c r="A8" s="64">
        <v>21</v>
      </c>
      <c r="B8" s="68" t="s">
        <v>30</v>
      </c>
      <c r="C8" s="23"/>
      <c r="D8" s="43"/>
    </row>
    <row r="9" spans="1:4" x14ac:dyDescent="0.25">
      <c r="A9" s="64">
        <v>3</v>
      </c>
      <c r="B9" s="68" t="s">
        <v>31</v>
      </c>
      <c r="C9" s="23"/>
      <c r="D9" s="43"/>
    </row>
    <row r="10" spans="1:4" x14ac:dyDescent="0.25">
      <c r="A10" s="64">
        <v>4</v>
      </c>
      <c r="B10" s="68" t="s">
        <v>32</v>
      </c>
      <c r="C10" s="23"/>
      <c r="D10" s="43"/>
    </row>
    <row r="11" spans="1:4" x14ac:dyDescent="0.25">
      <c r="A11" s="64">
        <v>5</v>
      </c>
      <c r="B11" s="68" t="s">
        <v>33</v>
      </c>
      <c r="C11" s="23"/>
      <c r="D11" s="43"/>
    </row>
    <row r="12" spans="1:4" x14ac:dyDescent="0.25">
      <c r="A12" s="64">
        <v>6</v>
      </c>
      <c r="B12" s="68" t="s">
        <v>34</v>
      </c>
      <c r="C12" s="23"/>
      <c r="D12" s="43"/>
    </row>
    <row r="13" spans="1:4" x14ac:dyDescent="0.25">
      <c r="A13" s="64">
        <v>62</v>
      </c>
      <c r="B13" s="68" t="s">
        <v>35</v>
      </c>
      <c r="C13" s="23"/>
      <c r="D13" s="43"/>
    </row>
    <row r="14" spans="1:4" x14ac:dyDescent="0.25">
      <c r="A14" s="64">
        <v>7</v>
      </c>
      <c r="B14" s="68" t="s">
        <v>36</v>
      </c>
      <c r="C14" s="23"/>
      <c r="D14" s="43"/>
    </row>
    <row r="15" spans="1:4" x14ac:dyDescent="0.25">
      <c r="A15" s="64">
        <v>821</v>
      </c>
      <c r="B15" s="74" t="s">
        <v>37</v>
      </c>
      <c r="C15" s="23"/>
      <c r="D15" s="43"/>
    </row>
    <row r="16" spans="1:4" x14ac:dyDescent="0.25">
      <c r="A16" s="64">
        <v>822</v>
      </c>
      <c r="B16" s="68" t="s">
        <v>38</v>
      </c>
      <c r="C16" s="23"/>
      <c r="D16" s="43"/>
    </row>
    <row r="17" spans="1:4" x14ac:dyDescent="0.25">
      <c r="A17" s="64">
        <v>823</v>
      </c>
      <c r="B17" s="68" t="s">
        <v>39</v>
      </c>
      <c r="C17" s="23"/>
      <c r="D17" s="43"/>
    </row>
    <row r="18" spans="1:4" x14ac:dyDescent="0.25">
      <c r="A18" s="64">
        <v>824</v>
      </c>
      <c r="B18" s="68" t="s">
        <v>40</v>
      </c>
      <c r="C18" s="23"/>
      <c r="D18" s="43"/>
    </row>
    <row r="19" spans="1:4" x14ac:dyDescent="0.25">
      <c r="A19" s="64">
        <v>825</v>
      </c>
      <c r="B19" s="68" t="s">
        <v>32</v>
      </c>
      <c r="C19" s="23"/>
      <c r="D19" s="43"/>
    </row>
    <row r="20" spans="1:4" x14ac:dyDescent="0.25">
      <c r="A20" s="64">
        <v>826</v>
      </c>
      <c r="B20" s="68" t="s">
        <v>41</v>
      </c>
      <c r="C20" s="23"/>
      <c r="D20" s="43"/>
    </row>
    <row r="21" spans="1:4" x14ac:dyDescent="0.25">
      <c r="A21" s="64">
        <v>827</v>
      </c>
      <c r="B21" s="68" t="s">
        <v>42</v>
      </c>
      <c r="C21" s="23"/>
      <c r="D21" s="43"/>
    </row>
    <row r="22" spans="1:4" x14ac:dyDescent="0.25">
      <c r="A22" s="64">
        <v>829</v>
      </c>
      <c r="B22" s="68" t="s">
        <v>43</v>
      </c>
      <c r="C22" s="13">
        <f>SUM(C23:C30)</f>
        <v>0</v>
      </c>
      <c r="D22" s="43"/>
    </row>
    <row r="23" spans="1:4" x14ac:dyDescent="0.25">
      <c r="A23" s="65"/>
      <c r="B23" s="69" t="s">
        <v>44</v>
      </c>
      <c r="C23" s="24"/>
      <c r="D23" s="44"/>
    </row>
    <row r="24" spans="1:4" x14ac:dyDescent="0.25">
      <c r="A24" s="65"/>
      <c r="B24" s="69" t="s">
        <v>45</v>
      </c>
      <c r="C24" s="24"/>
      <c r="D24" s="45"/>
    </row>
    <row r="25" spans="1:4" x14ac:dyDescent="0.25">
      <c r="A25" s="65"/>
      <c r="B25" s="69" t="s">
        <v>46</v>
      </c>
      <c r="C25" s="24"/>
      <c r="D25" s="45"/>
    </row>
    <row r="26" spans="1:4" x14ac:dyDescent="0.25">
      <c r="A26" s="65"/>
      <c r="B26" s="69" t="s">
        <v>47</v>
      </c>
      <c r="C26" s="24"/>
      <c r="D26" s="45"/>
    </row>
    <row r="27" spans="1:4" x14ac:dyDescent="0.25">
      <c r="A27" s="65"/>
      <c r="B27" s="69" t="s">
        <v>48</v>
      </c>
      <c r="C27" s="24"/>
      <c r="D27" s="45"/>
    </row>
    <row r="28" spans="1:4" x14ac:dyDescent="0.25">
      <c r="A28" s="65"/>
      <c r="B28" s="69" t="s">
        <v>49</v>
      </c>
      <c r="C28" s="24"/>
      <c r="D28" s="45"/>
    </row>
    <row r="29" spans="1:4" x14ac:dyDescent="0.25">
      <c r="A29" s="65"/>
      <c r="B29" s="69" t="s">
        <v>50</v>
      </c>
      <c r="C29" s="24"/>
      <c r="D29" s="45"/>
    </row>
    <row r="30" spans="1:4" x14ac:dyDescent="0.25">
      <c r="A30" s="66"/>
      <c r="B30" s="70" t="s">
        <v>51</v>
      </c>
      <c r="C30" s="24"/>
      <c r="D30" s="46"/>
    </row>
    <row r="31" spans="1:4" x14ac:dyDescent="0.25">
      <c r="A31" s="67"/>
      <c r="B31" s="71"/>
      <c r="C31" s="25"/>
      <c r="D31" s="47"/>
    </row>
    <row r="32" spans="1:4" x14ac:dyDescent="0.25">
      <c r="A32" s="17"/>
      <c r="B32" s="17"/>
      <c r="C32" s="11"/>
    </row>
    <row r="33" spans="1:3" ht="15.75" x14ac:dyDescent="0.25">
      <c r="A33" s="17"/>
      <c r="B33" s="12" t="s">
        <v>52</v>
      </c>
      <c r="C33" s="7">
        <f>SUM(C6,C7,C8,C9,C10,C11,C12,C13,C14,C15,C16,C17,C18,C19,C20,C21,C22,C30)</f>
        <v>0</v>
      </c>
    </row>
    <row r="34" spans="1:3" x14ac:dyDescent="0.25">
      <c r="A34" s="17"/>
      <c r="B34" s="9" t="s">
        <v>53</v>
      </c>
      <c r="C34" s="5">
        <f>C33*0.25</f>
        <v>0</v>
      </c>
    </row>
    <row r="35" spans="1:3" ht="15.75" x14ac:dyDescent="0.25">
      <c r="A35" s="17"/>
      <c r="B35" s="12" t="s">
        <v>54</v>
      </c>
      <c r="C35" s="7">
        <f>C33+C34</f>
        <v>0</v>
      </c>
    </row>
    <row r="37" spans="1:3" x14ac:dyDescent="0.25">
      <c r="A37" s="84" t="s">
        <v>55</v>
      </c>
      <c r="B37" s="84"/>
      <c r="C37" s="84"/>
    </row>
    <row r="999" spans="2:2" x14ac:dyDescent="0.25">
      <c r="B999" s="10">
        <f>C33</f>
        <v>0</v>
      </c>
    </row>
  </sheetData>
  <sheetProtection selectLockedCells="1"/>
  <protectedRanges>
    <protectedRange sqref="C32:C35 C6:C30 D6:D22 D23:D30" name="Område1"/>
  </protectedRanges>
  <mergeCells count="3">
    <mergeCell ref="A1:C1"/>
    <mergeCell ref="A3:C3"/>
    <mergeCell ref="A37:C37"/>
  </mergeCells>
  <pageMargins left="0.75" right="0.75" top="1" bottom="1" header="0.511811023622047" footer="0.511811023622047"/>
  <pageSetup paperSize="9" scale="76" orientation="portrait" horizontalDpi="300" verticalDpi="300" r:id="rId1"/>
  <tableParts count="3">
    <tablePart r:id="rId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4"/>
  <dimension ref="A1:D991"/>
  <sheetViews>
    <sheetView showGridLines="0" tabSelected="1" zoomScale="130" zoomScaleNormal="130" workbookViewId="0">
      <selection activeCell="A12" sqref="A12"/>
    </sheetView>
  </sheetViews>
  <sheetFormatPr baseColWidth="10" defaultColWidth="8.5703125" defaultRowHeight="15" x14ac:dyDescent="0.25"/>
  <cols>
    <col min="1" max="1" width="9.5703125" style="3" customWidth="1"/>
    <col min="2" max="2" width="50" style="3" customWidth="1"/>
    <col min="3" max="3" width="37" style="3" customWidth="1"/>
    <col min="4" max="4" width="41.42578125" style="3" customWidth="1"/>
    <col min="5" max="16384" width="8.5703125" style="3"/>
  </cols>
  <sheetData>
    <row r="1" spans="1:4" ht="18.75" x14ac:dyDescent="0.3">
      <c r="A1" s="86" t="s">
        <v>15</v>
      </c>
      <c r="B1" s="86"/>
      <c r="C1" s="86"/>
      <c r="D1" s="86"/>
    </row>
    <row r="3" spans="1:4" x14ac:dyDescent="0.25">
      <c r="A3" s="85" t="s">
        <v>59</v>
      </c>
      <c r="B3" s="85"/>
      <c r="C3" s="85"/>
      <c r="D3" s="59"/>
    </row>
    <row r="5" spans="1:4" x14ac:dyDescent="0.25">
      <c r="A5" s="40" t="s">
        <v>56</v>
      </c>
      <c r="B5" s="40" t="s">
        <v>57</v>
      </c>
      <c r="C5" s="15" t="s">
        <v>26</v>
      </c>
      <c r="D5" s="15" t="s">
        <v>27</v>
      </c>
    </row>
    <row r="6" spans="1:4" x14ac:dyDescent="0.25">
      <c r="A6" s="41" t="str">
        <f t="shared" ref="A6" si="0">"2." &amp; (ROW()-ROW($B$6)+1)</f>
        <v>2.1</v>
      </c>
      <c r="B6" s="62" t="s">
        <v>94</v>
      </c>
      <c r="C6" s="16"/>
      <c r="D6" s="73"/>
    </row>
    <row r="7" spans="1:4" ht="30" x14ac:dyDescent="0.25">
      <c r="A7" s="41" t="str">
        <f t="shared" ref="A7" si="1">"2." &amp; (ROW()-ROW($B$6)+1)</f>
        <v>2.2</v>
      </c>
      <c r="B7" s="62" t="s">
        <v>97</v>
      </c>
      <c r="C7" s="16"/>
      <c r="D7" s="73"/>
    </row>
    <row r="9" spans="1:4" x14ac:dyDescent="0.25">
      <c r="B9" s="14" t="s">
        <v>90</v>
      </c>
      <c r="C9" s="7">
        <f>SUM(C6:C7)</f>
        <v>0</v>
      </c>
    </row>
    <row r="11" spans="1:4" x14ac:dyDescent="0.25">
      <c r="A11" s="50" t="s">
        <v>60</v>
      </c>
      <c r="B11" s="50"/>
      <c r="C11" s="50"/>
    </row>
    <row r="12" spans="1:4" x14ac:dyDescent="0.25">
      <c r="A12" s="3" t="s">
        <v>98</v>
      </c>
    </row>
    <row r="991" spans="2:2" x14ac:dyDescent="0.25">
      <c r="B991" s="4">
        <f>C9</f>
        <v>0</v>
      </c>
    </row>
  </sheetData>
  <sheetProtection selectLockedCells="1"/>
  <protectedRanges>
    <protectedRange sqref="C6:D7" name="OpsjonerPris"/>
  </protectedRanges>
  <mergeCells count="2">
    <mergeCell ref="A3:C3"/>
    <mergeCell ref="A1:D1"/>
  </mergeCells>
  <conditionalFormatting sqref="B6:B7">
    <cfRule type="containsBlanks" dxfId="2" priority="4">
      <formula>LEN(TRIM(B6))=0</formula>
    </cfRule>
  </conditionalFormatting>
  <pageMargins left="0.75" right="0.75" top="1" bottom="1" header="0.511811023622047" footer="0.511811023622047"/>
  <pageSetup paperSize="9" scale="62" orientation="portrait" horizontalDpi="300" verticalDpi="3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5"/>
  <dimension ref="A1:E46"/>
  <sheetViews>
    <sheetView showGridLines="0" zoomScaleNormal="100" zoomScaleSheetLayoutView="120" workbookViewId="0">
      <selection activeCell="J8" sqref="J8"/>
    </sheetView>
  </sheetViews>
  <sheetFormatPr baseColWidth="10" defaultColWidth="8.5703125" defaultRowHeight="15" x14ac:dyDescent="0.25"/>
  <cols>
    <col min="1" max="1" width="9.5703125" style="1" customWidth="1"/>
    <col min="2" max="2" width="25" style="1" customWidth="1"/>
    <col min="3" max="3" width="25.42578125" style="1" customWidth="1"/>
    <col min="4" max="4" width="18.5703125" style="1" customWidth="1"/>
    <col min="5" max="5" width="23" style="1" customWidth="1"/>
    <col min="6" max="16384" width="8.5703125" style="1"/>
  </cols>
  <sheetData>
    <row r="1" spans="1:5" ht="18.75" x14ac:dyDescent="0.3">
      <c r="A1" s="86" t="s">
        <v>61</v>
      </c>
      <c r="B1" s="86"/>
      <c r="C1" s="86"/>
      <c r="D1" s="86"/>
      <c r="E1" s="86"/>
    </row>
    <row r="3" spans="1:5" ht="15.75" x14ac:dyDescent="0.25">
      <c r="A3" s="89" t="s">
        <v>62</v>
      </c>
      <c r="B3" s="89"/>
      <c r="C3" s="89"/>
      <c r="D3" s="89"/>
    </row>
    <row r="4" spans="1:5" x14ac:dyDescent="0.25">
      <c r="A4" s="90" t="s">
        <v>63</v>
      </c>
      <c r="B4" s="90"/>
      <c r="C4" s="90"/>
      <c r="D4" s="90"/>
    </row>
    <row r="6" spans="1:5" x14ac:dyDescent="0.25">
      <c r="A6" s="88" t="s">
        <v>64</v>
      </c>
      <c r="B6" s="88"/>
      <c r="C6" s="88"/>
      <c r="D6" s="88"/>
    </row>
    <row r="7" spans="1:5" x14ac:dyDescent="0.25">
      <c r="A7" s="87" t="s">
        <v>65</v>
      </c>
      <c r="B7" s="87"/>
      <c r="C7" s="87"/>
      <c r="D7" s="87"/>
    </row>
    <row r="8" spans="1:5" x14ac:dyDescent="0.25">
      <c r="A8" s="87" t="s">
        <v>66</v>
      </c>
      <c r="B8" s="87"/>
      <c r="C8" s="87"/>
      <c r="D8" s="87"/>
    </row>
    <row r="9" spans="1:5" x14ac:dyDescent="0.25">
      <c r="A9" s="87" t="s">
        <v>67</v>
      </c>
      <c r="B9" s="87"/>
      <c r="C9" s="87"/>
      <c r="D9" s="87"/>
    </row>
    <row r="11" spans="1:5" x14ac:dyDescent="0.25">
      <c r="A11" s="52" t="s">
        <v>56</v>
      </c>
      <c r="B11" s="53" t="s">
        <v>68</v>
      </c>
      <c r="C11" s="35" t="s">
        <v>69</v>
      </c>
      <c r="D11" s="30" t="s">
        <v>70</v>
      </c>
      <c r="E11" s="31" t="s">
        <v>26</v>
      </c>
    </row>
    <row r="12" spans="1:5" x14ac:dyDescent="0.25">
      <c r="A12" s="41" t="str">
        <f t="shared" ref="A12:A21" si="0">"3.2." &amp; (ROW()-ROW($B$12)+1)</f>
        <v>3.2.1</v>
      </c>
      <c r="B12" s="26" t="s">
        <v>71</v>
      </c>
      <c r="C12" s="16"/>
      <c r="D12" s="38">
        <v>50</v>
      </c>
      <c r="E12" s="32">
        <f t="shared" ref="E12:E21" si="1">C12*D12</f>
        <v>0</v>
      </c>
    </row>
    <row r="13" spans="1:5" x14ac:dyDescent="0.25">
      <c r="A13" s="41" t="str">
        <f t="shared" si="0"/>
        <v>3.2.2</v>
      </c>
      <c r="B13" s="26" t="s">
        <v>38</v>
      </c>
      <c r="C13" s="16"/>
      <c r="D13" s="38">
        <v>100</v>
      </c>
      <c r="E13" s="32">
        <f t="shared" si="1"/>
        <v>0</v>
      </c>
    </row>
    <row r="14" spans="1:5" x14ac:dyDescent="0.25">
      <c r="A14" s="42" t="str">
        <f>"3.2." &amp; (ROW()-ROW($B$12)+1)</f>
        <v>3.2.3</v>
      </c>
      <c r="B14" s="72" t="s">
        <v>91</v>
      </c>
      <c r="C14" s="16"/>
      <c r="D14" s="38">
        <v>50</v>
      </c>
      <c r="E14" s="32">
        <f>C14*D14</f>
        <v>0</v>
      </c>
    </row>
    <row r="15" spans="1:5" x14ac:dyDescent="0.25">
      <c r="A15" s="41" t="str">
        <f t="shared" si="0"/>
        <v>3.2.4</v>
      </c>
      <c r="B15" s="26" t="s">
        <v>39</v>
      </c>
      <c r="C15" s="16"/>
      <c r="D15" s="38">
        <v>80</v>
      </c>
      <c r="E15" s="32">
        <f t="shared" si="1"/>
        <v>0</v>
      </c>
    </row>
    <row r="16" spans="1:5" x14ac:dyDescent="0.25">
      <c r="A16" s="41" t="str">
        <f t="shared" si="0"/>
        <v>3.2.5</v>
      </c>
      <c r="B16" s="26" t="s">
        <v>72</v>
      </c>
      <c r="C16" s="16"/>
      <c r="D16" s="38">
        <v>20</v>
      </c>
      <c r="E16" s="32">
        <f t="shared" si="1"/>
        <v>0</v>
      </c>
    </row>
    <row r="17" spans="1:5" x14ac:dyDescent="0.25">
      <c r="A17" s="41" t="str">
        <f t="shared" si="0"/>
        <v>3.2.6</v>
      </c>
      <c r="B17" s="26" t="s">
        <v>32</v>
      </c>
      <c r="C17" s="16"/>
      <c r="D17" s="38">
        <v>50</v>
      </c>
      <c r="E17" s="32">
        <f t="shared" si="1"/>
        <v>0</v>
      </c>
    </row>
    <row r="18" spans="1:5" x14ac:dyDescent="0.25">
      <c r="A18" s="41" t="str">
        <f t="shared" si="0"/>
        <v>3.2.7</v>
      </c>
      <c r="B18" s="26" t="s">
        <v>41</v>
      </c>
      <c r="C18" s="16"/>
      <c r="D18" s="38">
        <v>20</v>
      </c>
      <c r="E18" s="32">
        <f t="shared" si="1"/>
        <v>0</v>
      </c>
    </row>
    <row r="19" spans="1:5" x14ac:dyDescent="0.25">
      <c r="A19" s="41" t="str">
        <f t="shared" si="0"/>
        <v>3.2.8</v>
      </c>
      <c r="B19" s="26" t="s">
        <v>73</v>
      </c>
      <c r="C19" s="16"/>
      <c r="D19" s="38">
        <v>20</v>
      </c>
      <c r="E19" s="32">
        <f t="shared" si="1"/>
        <v>0</v>
      </c>
    </row>
    <row r="20" spans="1:5" x14ac:dyDescent="0.25">
      <c r="A20" s="41" t="str">
        <f t="shared" si="0"/>
        <v>3.2.9</v>
      </c>
      <c r="B20" s="26" t="s">
        <v>74</v>
      </c>
      <c r="C20" s="16"/>
      <c r="D20" s="38">
        <v>30</v>
      </c>
      <c r="E20" s="32">
        <f t="shared" si="1"/>
        <v>0</v>
      </c>
    </row>
    <row r="21" spans="1:5" x14ac:dyDescent="0.25">
      <c r="A21" s="42" t="str">
        <f t="shared" si="0"/>
        <v>3.2.10</v>
      </c>
      <c r="B21" s="26" t="s">
        <v>75</v>
      </c>
      <c r="C21" s="16"/>
      <c r="D21" s="38">
        <v>40</v>
      </c>
      <c r="E21" s="32">
        <f t="shared" si="1"/>
        <v>0</v>
      </c>
    </row>
    <row r="23" spans="1:5" x14ac:dyDescent="0.25">
      <c r="A23" s="2" t="s">
        <v>89</v>
      </c>
      <c r="B23" s="33"/>
      <c r="E23" s="6">
        <f>SUM(E12:E21)</f>
        <v>0</v>
      </c>
    </row>
    <row r="25" spans="1:5" x14ac:dyDescent="0.25">
      <c r="A25" s="88" t="s">
        <v>76</v>
      </c>
      <c r="B25" s="88"/>
      <c r="C25" s="88"/>
      <c r="D25" s="88"/>
    </row>
    <row r="26" spans="1:5" x14ac:dyDescent="0.25">
      <c r="A26" s="87" t="s">
        <v>77</v>
      </c>
      <c r="B26" s="87"/>
      <c r="C26" s="87"/>
      <c r="D26" s="87"/>
    </row>
    <row r="27" spans="1:5" x14ac:dyDescent="0.25">
      <c r="A27" s="87" t="s">
        <v>78</v>
      </c>
      <c r="B27" s="87"/>
      <c r="C27" s="87"/>
      <c r="D27" s="87"/>
    </row>
    <row r="28" spans="1:5" x14ac:dyDescent="0.25">
      <c r="A28" s="87" t="s">
        <v>67</v>
      </c>
      <c r="B28" s="87"/>
      <c r="C28" s="87"/>
      <c r="D28" s="87"/>
    </row>
    <row r="30" spans="1:5" x14ac:dyDescent="0.25">
      <c r="A30" s="40" t="s">
        <v>56</v>
      </c>
      <c r="B30" s="51" t="s">
        <v>68</v>
      </c>
      <c r="C30" s="35" t="s">
        <v>69</v>
      </c>
      <c r="D30" s="30" t="s">
        <v>70</v>
      </c>
      <c r="E30" s="31" t="s">
        <v>26</v>
      </c>
    </row>
    <row r="31" spans="1:5" s="77" customFormat="1" x14ac:dyDescent="0.25">
      <c r="A31" s="78" t="str">
        <f>"3.3." &amp; (ROW()-ROW($B$31)+1)</f>
        <v>3.3.1</v>
      </c>
      <c r="B31" s="75" t="s">
        <v>79</v>
      </c>
      <c r="C31" s="16"/>
      <c r="D31" s="38">
        <v>50</v>
      </c>
      <c r="E31" s="32">
        <f>C31*D31</f>
        <v>0</v>
      </c>
    </row>
    <row r="32" spans="1:5" x14ac:dyDescent="0.25">
      <c r="A32" s="79" t="str">
        <f>"3.3." &amp; (ROW()-ROW($B$31)+1)</f>
        <v>3.3.2</v>
      </c>
      <c r="B32" s="75" t="s">
        <v>80</v>
      </c>
      <c r="C32" s="16"/>
      <c r="D32" s="38">
        <v>50</v>
      </c>
      <c r="E32" s="32">
        <f t="shared" ref="E32:E34" si="2">C32*D32</f>
        <v>0</v>
      </c>
    </row>
    <row r="33" spans="1:5" x14ac:dyDescent="0.25">
      <c r="A33" s="78" t="str">
        <f>"3.3." &amp; (ROW()-ROW($B$31)+1)</f>
        <v>3.3.3</v>
      </c>
      <c r="B33" s="75" t="s">
        <v>95</v>
      </c>
      <c r="C33" s="16"/>
      <c r="D33" s="38">
        <v>150</v>
      </c>
      <c r="E33" s="32">
        <f t="shared" si="2"/>
        <v>0</v>
      </c>
    </row>
    <row r="34" spans="1:5" x14ac:dyDescent="0.25">
      <c r="A34" s="78" t="str">
        <f>"3.3." &amp; (ROW()-ROW($B$31)+1)</f>
        <v>3.3.4</v>
      </c>
      <c r="B34" s="75" t="s">
        <v>96</v>
      </c>
      <c r="C34" s="16"/>
      <c r="D34" s="38">
        <v>25</v>
      </c>
      <c r="E34" s="32">
        <f t="shared" si="2"/>
        <v>0</v>
      </c>
    </row>
    <row r="36" spans="1:5" x14ac:dyDescent="0.25">
      <c r="A36" s="2" t="s">
        <v>87</v>
      </c>
      <c r="B36" s="33"/>
      <c r="E36" s="76">
        <f>SUM(E31:E34)</f>
        <v>0</v>
      </c>
    </row>
    <row r="38" spans="1:5" x14ac:dyDescent="0.25">
      <c r="A38" s="88" t="s">
        <v>81</v>
      </c>
      <c r="B38" s="88"/>
      <c r="C38" s="88"/>
      <c r="D38" s="88"/>
    </row>
    <row r="40" spans="1:5" x14ac:dyDescent="0.25">
      <c r="A40" s="40" t="s">
        <v>56</v>
      </c>
      <c r="B40" s="51" t="s">
        <v>82</v>
      </c>
      <c r="C40" s="36" t="s">
        <v>83</v>
      </c>
      <c r="D40" s="28" t="s">
        <v>86</v>
      </c>
      <c r="E40" s="29" t="s">
        <v>26</v>
      </c>
    </row>
    <row r="41" spans="1:5" ht="60" x14ac:dyDescent="0.25">
      <c r="A41" s="41" t="str">
        <f>"3.3." &amp; (ROW()-ROW($B$31)+1)</f>
        <v>3.3.11</v>
      </c>
      <c r="B41" s="54" t="s">
        <v>84</v>
      </c>
      <c r="C41" s="34"/>
      <c r="D41" s="39">
        <v>500000</v>
      </c>
      <c r="E41" s="27">
        <f>D41*(1+C41)</f>
        <v>500000</v>
      </c>
    </row>
    <row r="42" spans="1:5" ht="75" x14ac:dyDescent="0.25">
      <c r="A42" s="41" t="str">
        <f>"3.3." &amp; (ROW()-ROW($B$31)+1)</f>
        <v>3.3.12</v>
      </c>
      <c r="B42" s="54" t="s">
        <v>85</v>
      </c>
      <c r="C42" s="34"/>
      <c r="D42" s="39">
        <v>150000</v>
      </c>
      <c r="E42" s="27">
        <f>D42*(1+C42)</f>
        <v>150000</v>
      </c>
    </row>
    <row r="44" spans="1:5" x14ac:dyDescent="0.25">
      <c r="A44" s="2" t="s">
        <v>88</v>
      </c>
      <c r="B44" s="33"/>
      <c r="E44" s="6">
        <f>SUM(E41:E42)</f>
        <v>650000</v>
      </c>
    </row>
    <row r="46" spans="1:5" x14ac:dyDescent="0.25">
      <c r="A46" s="87" t="s">
        <v>58</v>
      </c>
      <c r="B46" s="87"/>
      <c r="C46" s="87"/>
      <c r="D46" s="87"/>
    </row>
  </sheetData>
  <sheetProtection selectLockedCells="1"/>
  <mergeCells count="13">
    <mergeCell ref="A3:D3"/>
    <mergeCell ref="A4:D4"/>
    <mergeCell ref="A6:D6"/>
    <mergeCell ref="A7:D7"/>
    <mergeCell ref="A1:E1"/>
    <mergeCell ref="A28:D28"/>
    <mergeCell ref="A38:D38"/>
    <mergeCell ref="A46:D46"/>
    <mergeCell ref="A8:D8"/>
    <mergeCell ref="A9:D9"/>
    <mergeCell ref="A25:D25"/>
    <mergeCell ref="A26:D26"/>
    <mergeCell ref="A27:D27"/>
  </mergeCells>
  <phoneticPr fontId="25" type="noConversion"/>
  <conditionalFormatting sqref="D11:D21 D30:D34">
    <cfRule type="containsBlanks" dxfId="1" priority="5">
      <formula>LEN(TRIM(D11))=0</formula>
    </cfRule>
  </conditionalFormatting>
  <conditionalFormatting sqref="D40:D42">
    <cfRule type="containsBlanks" dxfId="0" priority="8">
      <formula>LEN(TRIM(D40))=0</formula>
    </cfRule>
  </conditionalFormatting>
  <pageMargins left="0.75" right="0.75" top="1" bottom="1" header="0.511811023622047" footer="0.511811023622047"/>
  <pageSetup paperSize="9" scale="82" orientation="portrait" horizontalDpi="300" verticalDpi="300" r:id="rId1"/>
  <tableParts count="3">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8F48ACC4D745644904BC1878DBACDFB" ma:contentTypeVersion="3" ma:contentTypeDescription="Opprett et nytt dokument." ma:contentTypeScope="" ma:versionID="5d862183193303c3fbb2d4fa4bb30d2c">
  <xsd:schema xmlns:xsd="http://www.w3.org/2001/XMLSchema" xmlns:xs="http://www.w3.org/2001/XMLSchema" xmlns:p="http://schemas.microsoft.com/office/2006/metadata/properties" xmlns:ns2="b4a5d21d-a9dd-4900-97a0-c01679bc7f1b" targetNamespace="http://schemas.microsoft.com/office/2006/metadata/properties" ma:root="true" ma:fieldsID="f4e0b6c3732d8760988647dcc51749ba" ns2:_="">
    <xsd:import namespace="b4a5d21d-a9dd-4900-97a0-c01679bc7f1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a5d21d-a9dd-4900-97a0-c01679bc7f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D646EA-2D4D-44EF-9E8A-55FC4A46F3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a5d21d-a9dd-4900-97a0-c01679bc7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BE9AC2-3A80-41A3-B6E5-0790D7855CCA}">
  <ds:schemaRefs>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b4a5d21d-a9dd-4900-97a0-c01679bc7f1b"/>
    <ds:schemaRef ds:uri="http://purl.org/dc/terms/"/>
    <ds:schemaRef ds:uri="http://www.w3.org/XML/1998/namespace"/>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198E66E9-05FE-4B20-978A-ED18D94DEA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4</vt:i4>
      </vt:variant>
    </vt:vector>
  </HeadingPairs>
  <TitlesOfParts>
    <vt:vector size="8" baseType="lpstr">
      <vt:lpstr>Sammendrag</vt:lpstr>
      <vt:lpstr>1.1 Fastpris</vt:lpstr>
      <vt:lpstr>2 Opsjoner</vt:lpstr>
      <vt:lpstr>3 Regningsarbeid</vt:lpstr>
      <vt:lpstr>'1.1 Fastpris'!Utskriftsområde</vt:lpstr>
      <vt:lpstr>'2 Opsjoner'!Utskriftsområde</vt:lpstr>
      <vt:lpstr>'3 Regningsarbeid'!Utskriftsområde</vt:lpstr>
      <vt:lpstr>Sammendrag!Utskriftsområde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Ole Eliesen</cp:lastModifiedBy>
  <cp:revision>0</cp:revision>
  <cp:lastPrinted>2025-10-21T11:13:12Z</cp:lastPrinted>
  <dcterms:created xsi:type="dcterms:W3CDTF">2025-10-13T08:07:20Z</dcterms:created>
  <dcterms:modified xsi:type="dcterms:W3CDTF">2026-05-08T08:08:48Z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0x01010008F48ACC4D745644904BC1878DBACDFB</vt:lpwstr>
  </property>
</Properties>
</file>